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15570" windowHeight="7935" activeTab="3"/>
  </bookViews>
  <sheets>
    <sheet name="SL-generale" sheetId="31" r:id="rId1"/>
    <sheet name="SL-giovani" sheetId="33" r:id="rId2"/>
    <sheet name="SL-canadese" sheetId="32" r:id="rId3"/>
    <sheet name="Discesa - generale" sheetId="30" r:id="rId4"/>
    <sheet name="Discesa - giovani" sheetId="34" r:id="rId5"/>
    <sheet name="Discesa - canadese" sheetId="35" r:id="rId6"/>
  </sheets>
  <definedNames>
    <definedName name="_xlnm.Print_Area" localSheetId="3">'Discesa - generale'!$A$1:$BM$108</definedName>
    <definedName name="_xlnm.Print_Area" localSheetId="2">'SL-canadese'!$A$1:$BM$50</definedName>
    <definedName name="_xlnm.Print_Area" localSheetId="1">'SL-giovani'!$A$1:$AO$50</definedName>
  </definedNames>
  <calcPr calcId="145621"/>
</workbook>
</file>

<file path=xl/calcChain.xml><?xml version="1.0" encoding="utf-8"?>
<calcChain xmlns="http://schemas.openxmlformats.org/spreadsheetml/2006/main">
  <c r="BJ39" i="35" l="1"/>
  <c r="I49" i="31" l="1"/>
  <c r="AJ49" i="31"/>
  <c r="BG49" i="31"/>
  <c r="BH49" i="31" l="1"/>
  <c r="BL78" i="30"/>
  <c r="BC78" i="30"/>
  <c r="V78" i="30"/>
  <c r="BM78" i="30" l="1"/>
  <c r="M36" i="32"/>
  <c r="AP36" i="32"/>
  <c r="BL36" i="32"/>
  <c r="N28" i="33"/>
  <c r="AN28" i="33"/>
  <c r="AF28" i="33"/>
  <c r="BG39" i="31"/>
  <c r="AJ39" i="31"/>
  <c r="I39" i="31"/>
  <c r="AO28" i="33" l="1"/>
  <c r="BH39" i="31"/>
  <c r="BM36" i="32"/>
  <c r="BI32" i="35"/>
  <c r="AZ32" i="35"/>
  <c r="S32" i="35"/>
  <c r="BI21" i="35"/>
  <c r="AZ21" i="35"/>
  <c r="S21" i="35"/>
  <c r="BI7" i="35"/>
  <c r="AZ7" i="35"/>
  <c r="S7" i="35"/>
  <c r="BI35" i="35"/>
  <c r="AZ35" i="35"/>
  <c r="S35" i="35"/>
  <c r="BI31" i="35"/>
  <c r="AZ31" i="35"/>
  <c r="S31" i="35"/>
  <c r="BI19" i="35"/>
  <c r="AZ19" i="35"/>
  <c r="S19" i="35"/>
  <c r="BI22" i="35"/>
  <c r="AZ22" i="35"/>
  <c r="S22" i="35"/>
  <c r="BI26" i="35"/>
  <c r="AZ26" i="35"/>
  <c r="S26" i="35"/>
  <c r="BI28" i="35"/>
  <c r="AZ28" i="35"/>
  <c r="S28" i="35"/>
  <c r="BI24" i="35"/>
  <c r="AZ24" i="35"/>
  <c r="S24" i="35"/>
  <c r="BI10" i="35"/>
  <c r="AZ10" i="35"/>
  <c r="S10" i="35"/>
  <c r="BI15" i="35"/>
  <c r="AZ15" i="35"/>
  <c r="S15" i="35"/>
  <c r="BI14" i="35"/>
  <c r="AZ14" i="35"/>
  <c r="S14" i="35"/>
  <c r="BI12" i="35"/>
  <c r="AZ12" i="35"/>
  <c r="S12" i="35"/>
  <c r="BI34" i="35"/>
  <c r="AZ34" i="35"/>
  <c r="S34" i="35"/>
  <c r="BI27" i="35"/>
  <c r="AZ27" i="35"/>
  <c r="S27" i="35"/>
  <c r="BI11" i="35"/>
  <c r="AZ11" i="35"/>
  <c r="S11" i="35"/>
  <c r="BI9" i="35"/>
  <c r="AZ9" i="35"/>
  <c r="S9" i="35"/>
  <c r="BI3" i="35"/>
  <c r="AZ3" i="35"/>
  <c r="S3" i="35"/>
  <c r="BI23" i="35"/>
  <c r="AZ23" i="35"/>
  <c r="S23" i="35"/>
  <c r="BI16" i="35"/>
  <c r="AZ16" i="35"/>
  <c r="S16" i="35"/>
  <c r="BI6" i="35"/>
  <c r="AZ6" i="35"/>
  <c r="S6" i="35"/>
  <c r="BI36" i="35"/>
  <c r="AZ36" i="35"/>
  <c r="S36" i="35"/>
  <c r="BI30" i="35"/>
  <c r="AZ30" i="35"/>
  <c r="S30" i="35"/>
  <c r="BI13" i="35"/>
  <c r="AZ13" i="35"/>
  <c r="S13" i="35"/>
  <c r="BI18" i="35"/>
  <c r="AZ18" i="35"/>
  <c r="S18" i="35"/>
  <c r="BI8" i="35"/>
  <c r="AZ8" i="35"/>
  <c r="S8" i="35"/>
  <c r="BI29" i="35"/>
  <c r="AZ29" i="35"/>
  <c r="S29" i="35"/>
  <c r="BI4" i="35"/>
  <c r="AZ4" i="35"/>
  <c r="S4" i="35"/>
  <c r="BI17" i="35"/>
  <c r="AZ17" i="35"/>
  <c r="S17" i="35"/>
  <c r="BI25" i="35"/>
  <c r="AZ25" i="35"/>
  <c r="S25" i="35"/>
  <c r="BI20" i="35"/>
  <c r="AZ20" i="35"/>
  <c r="S20" i="35"/>
  <c r="BI5" i="35"/>
  <c r="AZ5" i="35"/>
  <c r="S5" i="35"/>
  <c r="BI38" i="35"/>
  <c r="AZ38" i="35"/>
  <c r="S38" i="35"/>
  <c r="BI33" i="35"/>
  <c r="AZ33" i="35"/>
  <c r="S33" i="35"/>
  <c r="BI37" i="35"/>
  <c r="AZ37" i="35"/>
  <c r="S37" i="35"/>
  <c r="BB49" i="34"/>
  <c r="AU49" i="34"/>
  <c r="R49" i="34"/>
  <c r="BB27" i="34"/>
  <c r="AU27" i="34"/>
  <c r="R27" i="34"/>
  <c r="BB24" i="34"/>
  <c r="AU24" i="34"/>
  <c r="R24" i="34"/>
  <c r="BB4" i="34"/>
  <c r="AU4" i="34"/>
  <c r="R4" i="34"/>
  <c r="BB15" i="34"/>
  <c r="AU15" i="34"/>
  <c r="R15" i="34"/>
  <c r="BB52" i="34"/>
  <c r="AU52" i="34"/>
  <c r="R52" i="34"/>
  <c r="BB48" i="34"/>
  <c r="AU48" i="34"/>
  <c r="R48" i="34"/>
  <c r="BB47" i="34"/>
  <c r="AU47" i="34"/>
  <c r="R47" i="34"/>
  <c r="BB18" i="34"/>
  <c r="AU18" i="34"/>
  <c r="R18" i="34"/>
  <c r="BB41" i="34"/>
  <c r="AU41" i="34"/>
  <c r="R41" i="34"/>
  <c r="BB26" i="34"/>
  <c r="AU26" i="34"/>
  <c r="R26" i="34"/>
  <c r="BB11" i="34"/>
  <c r="AU11" i="34"/>
  <c r="R11" i="34"/>
  <c r="BB44" i="34"/>
  <c r="AU44" i="34"/>
  <c r="R44" i="34"/>
  <c r="BB20" i="34"/>
  <c r="AU20" i="34"/>
  <c r="R20" i="34"/>
  <c r="BB8" i="34"/>
  <c r="AU8" i="34"/>
  <c r="R8" i="34"/>
  <c r="BB9" i="34"/>
  <c r="AU9" i="34"/>
  <c r="R9" i="34"/>
  <c r="BB23" i="34"/>
  <c r="AU23" i="34"/>
  <c r="R23" i="34"/>
  <c r="BB28" i="34"/>
  <c r="AU28" i="34"/>
  <c r="R28" i="34"/>
  <c r="BB46" i="34"/>
  <c r="AU46" i="34"/>
  <c r="R46" i="34"/>
  <c r="BB38" i="34"/>
  <c r="AU38" i="34"/>
  <c r="R38" i="34"/>
  <c r="BB40" i="34"/>
  <c r="AU40" i="34"/>
  <c r="R40" i="34"/>
  <c r="BB21" i="34"/>
  <c r="AU21" i="34"/>
  <c r="R21" i="34"/>
  <c r="BB22" i="34"/>
  <c r="AU22" i="34"/>
  <c r="R22" i="34"/>
  <c r="BB12" i="34"/>
  <c r="AU12" i="34"/>
  <c r="R12" i="34"/>
  <c r="BB6" i="34"/>
  <c r="AU6" i="34"/>
  <c r="R6" i="34"/>
  <c r="BB39" i="34"/>
  <c r="AU39" i="34"/>
  <c r="R39" i="34"/>
  <c r="BB3" i="34"/>
  <c r="AU3" i="34"/>
  <c r="R3" i="34"/>
  <c r="BB31" i="34"/>
  <c r="AU31" i="34"/>
  <c r="R31" i="34"/>
  <c r="BB17" i="34"/>
  <c r="AU17" i="34"/>
  <c r="R17" i="34"/>
  <c r="BB5" i="34"/>
  <c r="AU5" i="34"/>
  <c r="R5" i="34"/>
  <c r="BB33" i="34"/>
  <c r="AU33" i="34"/>
  <c r="R33" i="34"/>
  <c r="BB32" i="34"/>
  <c r="AU32" i="34"/>
  <c r="R32" i="34"/>
  <c r="BB43" i="34"/>
  <c r="AU43" i="34"/>
  <c r="R43" i="34"/>
  <c r="BB16" i="34"/>
  <c r="AU16" i="34"/>
  <c r="R16" i="34"/>
  <c r="BB42" i="34"/>
  <c r="AU42" i="34"/>
  <c r="R42" i="34"/>
  <c r="BB30" i="34"/>
  <c r="AU30" i="34"/>
  <c r="R30" i="34"/>
  <c r="BB36" i="34"/>
  <c r="AU36" i="34"/>
  <c r="R36" i="34"/>
  <c r="BB10" i="34"/>
  <c r="AU10" i="34"/>
  <c r="R10" i="34"/>
  <c r="BB29" i="34"/>
  <c r="AU29" i="34"/>
  <c r="R29" i="34"/>
  <c r="BB14" i="34"/>
  <c r="AU14" i="34"/>
  <c r="R14" i="34"/>
  <c r="BB19" i="34"/>
  <c r="AU19" i="34"/>
  <c r="R19" i="34"/>
  <c r="BB25" i="34"/>
  <c r="AU25" i="34"/>
  <c r="R25" i="34"/>
  <c r="BB13" i="34"/>
  <c r="AU13" i="34"/>
  <c r="R13" i="34"/>
  <c r="BB51" i="34"/>
  <c r="AU51" i="34"/>
  <c r="R51" i="34"/>
  <c r="BB34" i="34"/>
  <c r="AU34" i="34"/>
  <c r="R34" i="34"/>
  <c r="BB45" i="34"/>
  <c r="AU45" i="34"/>
  <c r="R45" i="34"/>
  <c r="BB7" i="34"/>
  <c r="AU7" i="34"/>
  <c r="R7" i="34"/>
  <c r="BB35" i="34"/>
  <c r="AU35" i="34"/>
  <c r="R35" i="34"/>
  <c r="BB50" i="34"/>
  <c r="AU50" i="34"/>
  <c r="R50" i="34"/>
  <c r="BB37" i="34"/>
  <c r="AU37" i="34"/>
  <c r="R37" i="34"/>
  <c r="AN23" i="33"/>
  <c r="AF23" i="33"/>
  <c r="N23" i="33"/>
  <c r="AN11" i="33"/>
  <c r="AF11" i="33"/>
  <c r="N11" i="33"/>
  <c r="AN15" i="33"/>
  <c r="AF15" i="33"/>
  <c r="N15" i="33"/>
  <c r="AN25" i="33"/>
  <c r="AF25" i="33"/>
  <c r="N25" i="33"/>
  <c r="AN20" i="33"/>
  <c r="AF20" i="33"/>
  <c r="N20" i="33"/>
  <c r="AN14" i="33"/>
  <c r="AF14" i="33"/>
  <c r="N14" i="33"/>
  <c r="AN30" i="33"/>
  <c r="AF30" i="33"/>
  <c r="N30" i="33"/>
  <c r="AN3" i="33"/>
  <c r="AF3" i="33"/>
  <c r="N3" i="33"/>
  <c r="AN4" i="33"/>
  <c r="AF4" i="33"/>
  <c r="N4" i="33"/>
  <c r="AN9" i="33"/>
  <c r="AF9" i="33"/>
  <c r="N9" i="33"/>
  <c r="AN5" i="33"/>
  <c r="AF5" i="33"/>
  <c r="N5" i="33"/>
  <c r="AN16" i="33"/>
  <c r="AF16" i="33"/>
  <c r="N16" i="33"/>
  <c r="AN12" i="33"/>
  <c r="AF12" i="33"/>
  <c r="N12" i="33"/>
  <c r="AN24" i="33"/>
  <c r="AF24" i="33"/>
  <c r="N24" i="33"/>
  <c r="AN8" i="33"/>
  <c r="AF8" i="33"/>
  <c r="N8" i="33"/>
  <c r="AN18" i="33"/>
  <c r="AF18" i="33"/>
  <c r="N18" i="33"/>
  <c r="AN22" i="33"/>
  <c r="AF22" i="33"/>
  <c r="N22" i="33"/>
  <c r="AN7" i="33"/>
  <c r="AF7" i="33"/>
  <c r="N7" i="33"/>
  <c r="AN26" i="33"/>
  <c r="AF26" i="33"/>
  <c r="N26" i="33"/>
  <c r="AN29" i="33"/>
  <c r="AF29" i="33"/>
  <c r="N29" i="33"/>
  <c r="AN19" i="33"/>
  <c r="AF19" i="33"/>
  <c r="N19" i="33"/>
  <c r="AN21" i="33"/>
  <c r="AF21" i="33"/>
  <c r="N21" i="33"/>
  <c r="AN32" i="33"/>
  <c r="AF32" i="33"/>
  <c r="N32" i="33"/>
  <c r="AN6" i="33"/>
  <c r="AF6" i="33"/>
  <c r="N6" i="33"/>
  <c r="AN31" i="33"/>
  <c r="AF31" i="33"/>
  <c r="N31" i="33"/>
  <c r="AN10" i="33"/>
  <c r="AF10" i="33"/>
  <c r="N10" i="33"/>
  <c r="AN27" i="33"/>
  <c r="AF27" i="33"/>
  <c r="N27" i="33"/>
  <c r="AN13" i="33"/>
  <c r="AF13" i="33"/>
  <c r="N13" i="33"/>
  <c r="AN17" i="33"/>
  <c r="AF17" i="33"/>
  <c r="N17" i="33"/>
  <c r="BL27" i="32"/>
  <c r="AP27" i="32"/>
  <c r="M27" i="32"/>
  <c r="BL31" i="32"/>
  <c r="AP31" i="32"/>
  <c r="M31" i="32"/>
  <c r="BL28" i="32"/>
  <c r="AP28" i="32"/>
  <c r="M28" i="32"/>
  <c r="BL17" i="32"/>
  <c r="AP17" i="32"/>
  <c r="M17" i="32"/>
  <c r="BL10" i="32"/>
  <c r="AP10" i="32"/>
  <c r="M10" i="32"/>
  <c r="BL6" i="32"/>
  <c r="AP6" i="32"/>
  <c r="M6" i="32"/>
  <c r="BL16" i="32"/>
  <c r="AP16" i="32"/>
  <c r="M16" i="32"/>
  <c r="BL34" i="32"/>
  <c r="AP34" i="32"/>
  <c r="M34" i="32"/>
  <c r="BL3" i="32"/>
  <c r="AP3" i="32"/>
  <c r="M3" i="32"/>
  <c r="BL4" i="32"/>
  <c r="AP4" i="32"/>
  <c r="M4" i="32"/>
  <c r="BL15" i="32"/>
  <c r="AP15" i="32"/>
  <c r="M15" i="32"/>
  <c r="BL8" i="32"/>
  <c r="AP8" i="32"/>
  <c r="M8" i="32"/>
  <c r="BL19" i="32"/>
  <c r="AP19" i="32"/>
  <c r="M19" i="32"/>
  <c r="BL26" i="32"/>
  <c r="AP26" i="32"/>
  <c r="M26" i="32"/>
  <c r="BL12" i="32"/>
  <c r="AP12" i="32"/>
  <c r="M12" i="32"/>
  <c r="BL22" i="32"/>
  <c r="AP22" i="32"/>
  <c r="M22" i="32"/>
  <c r="BL9" i="32"/>
  <c r="AP9" i="32"/>
  <c r="M9" i="32"/>
  <c r="BL25" i="32"/>
  <c r="AP25" i="32"/>
  <c r="M25" i="32"/>
  <c r="BL30" i="32"/>
  <c r="AP30" i="32"/>
  <c r="M30" i="32"/>
  <c r="BL7" i="32"/>
  <c r="AP7" i="32"/>
  <c r="M7" i="32"/>
  <c r="BL13" i="32"/>
  <c r="AP13" i="32"/>
  <c r="M13" i="32"/>
  <c r="BL29" i="32"/>
  <c r="AP29" i="32"/>
  <c r="M29" i="32"/>
  <c r="BL23" i="32"/>
  <c r="AP23" i="32"/>
  <c r="M23" i="32"/>
  <c r="BL32" i="32"/>
  <c r="AP32" i="32"/>
  <c r="M32" i="32"/>
  <c r="BL24" i="32"/>
  <c r="AP24" i="32"/>
  <c r="M24" i="32"/>
  <c r="BL37" i="32"/>
  <c r="AP37" i="32"/>
  <c r="M37" i="32"/>
  <c r="BL21" i="32"/>
  <c r="AP21" i="32"/>
  <c r="M21" i="32"/>
  <c r="BL5" i="32"/>
  <c r="AP5" i="32"/>
  <c r="M5" i="32"/>
  <c r="BL14" i="32"/>
  <c r="AP14" i="32"/>
  <c r="M14" i="32"/>
  <c r="BL18" i="32"/>
  <c r="AP18" i="32"/>
  <c r="M18" i="32"/>
  <c r="BL35" i="32"/>
  <c r="AP35" i="32"/>
  <c r="M35" i="32"/>
  <c r="BL33" i="32"/>
  <c r="AP33" i="32"/>
  <c r="M33" i="32"/>
  <c r="BL11" i="32"/>
  <c r="AP11" i="32"/>
  <c r="M11" i="32"/>
  <c r="BL20" i="32"/>
  <c r="AP20" i="32"/>
  <c r="M20" i="32"/>
  <c r="BJ30" i="35" l="1"/>
  <c r="BJ38" i="35"/>
  <c r="BJ25" i="35"/>
  <c r="BJ36" i="35"/>
  <c r="BJ16" i="35"/>
  <c r="BJ31" i="35"/>
  <c r="BC25" i="34"/>
  <c r="BC22" i="34"/>
  <c r="BC44" i="34"/>
  <c r="BC26" i="34"/>
  <c r="BC47" i="34"/>
  <c r="BJ26" i="35"/>
  <c r="BJ34" i="35"/>
  <c r="BC46" i="34"/>
  <c r="BC31" i="34"/>
  <c r="BC35" i="34"/>
  <c r="BJ33" i="35"/>
  <c r="BC21" i="34"/>
  <c r="BC40" i="34"/>
  <c r="BJ20" i="35"/>
  <c r="BJ17" i="35"/>
  <c r="BM35" i="32"/>
  <c r="BM33" i="32"/>
  <c r="BM15" i="32"/>
  <c r="BM7" i="32"/>
  <c r="BM26" i="32"/>
  <c r="AO20" i="33"/>
  <c r="AO25" i="33"/>
  <c r="BM10" i="32"/>
  <c r="AO15" i="33"/>
  <c r="AO11" i="33"/>
  <c r="BM20" i="32"/>
  <c r="BM37" i="32"/>
  <c r="BM23" i="32"/>
  <c r="BM22" i="32"/>
  <c r="BM8" i="32"/>
  <c r="BM18" i="32"/>
  <c r="BM14" i="32"/>
  <c r="BM21" i="32"/>
  <c r="BM6" i="32"/>
  <c r="BM32" i="32"/>
  <c r="BM13" i="32"/>
  <c r="BM16" i="32"/>
  <c r="BM30" i="32"/>
  <c r="BJ29" i="35"/>
  <c r="BJ13" i="35"/>
  <c r="BJ37" i="35"/>
  <c r="BC18" i="34"/>
  <c r="BC27" i="34"/>
  <c r="BC15" i="34"/>
  <c r="BM19" i="32"/>
  <c r="BM11" i="32"/>
  <c r="BM24" i="32"/>
  <c r="BM5" i="32"/>
  <c r="BM29" i="32"/>
  <c r="BM12" i="32"/>
  <c r="BM34" i="32"/>
  <c r="BM28" i="32"/>
  <c r="BM31" i="32"/>
  <c r="BM9" i="32"/>
  <c r="BM3" i="32"/>
  <c r="BM25" i="32"/>
  <c r="BM4" i="32"/>
  <c r="BM17" i="32"/>
  <c r="AO23" i="33"/>
  <c r="BC24" i="34"/>
  <c r="BC49" i="34"/>
  <c r="BC50" i="34"/>
  <c r="BC34" i="34"/>
  <c r="BC51" i="34"/>
  <c r="BC42" i="34"/>
  <c r="BC32" i="34"/>
  <c r="BC39" i="34"/>
  <c r="BC52" i="34"/>
  <c r="BC4" i="34"/>
  <c r="BC37" i="34"/>
  <c r="BC30" i="34"/>
  <c r="BC43" i="34"/>
  <c r="BC38" i="34"/>
  <c r="BC28" i="34"/>
  <c r="BC41" i="34"/>
  <c r="BC48" i="34"/>
  <c r="BC19" i="34"/>
  <c r="BC45" i="34"/>
  <c r="BJ4" i="35"/>
  <c r="BC13" i="34"/>
  <c r="BC12" i="34"/>
  <c r="BJ18" i="35"/>
  <c r="BJ8" i="35"/>
  <c r="BJ5" i="35"/>
  <c r="BJ7" i="35"/>
  <c r="BJ32" i="35"/>
  <c r="BJ23" i="35"/>
  <c r="BJ11" i="35"/>
  <c r="BJ19" i="35"/>
  <c r="BJ9" i="35"/>
  <c r="BJ27" i="35"/>
  <c r="BJ21" i="35"/>
  <c r="BJ6" i="35"/>
  <c r="BJ3" i="35"/>
  <c r="BJ14" i="35"/>
  <c r="BJ10" i="35"/>
  <c r="BJ22" i="35"/>
  <c r="BJ35" i="35"/>
  <c r="BC17" i="34"/>
  <c r="BC5" i="34"/>
  <c r="BC16" i="34"/>
  <c r="BC10" i="34"/>
  <c r="BC29" i="34"/>
  <c r="BC6" i="34"/>
  <c r="BC36" i="34"/>
  <c r="BC14" i="34"/>
  <c r="BC7" i="34"/>
  <c r="BC3" i="34"/>
  <c r="BC33" i="34"/>
  <c r="BC8" i="34"/>
  <c r="BC20" i="34"/>
  <c r="BC9" i="34"/>
  <c r="BC11" i="34"/>
  <c r="BC23" i="34"/>
  <c r="AO22" i="33"/>
  <c r="AO17" i="33"/>
  <c r="AO7" i="33"/>
  <c r="AO8" i="33"/>
  <c r="AO6" i="33"/>
  <c r="AO14" i="33"/>
  <c r="BJ12" i="35"/>
  <c r="BJ15" i="35"/>
  <c r="BJ24" i="35"/>
  <c r="BJ28" i="35"/>
  <c r="AO10" i="33"/>
  <c r="AO32" i="33"/>
  <c r="AO21" i="33"/>
  <c r="AO26" i="33"/>
  <c r="AO13" i="33"/>
  <c r="AO27" i="33"/>
  <c r="AO31" i="33"/>
  <c r="AO29" i="33"/>
  <c r="AO19" i="33"/>
  <c r="AO18" i="33"/>
  <c r="AO12" i="33"/>
  <c r="AO16" i="33"/>
  <c r="AO9" i="33"/>
  <c r="AO30" i="33"/>
  <c r="AO5" i="33"/>
  <c r="AO24" i="33"/>
  <c r="AO4" i="33"/>
  <c r="AO3" i="33"/>
  <c r="BM27" i="32"/>
  <c r="BG29" i="31"/>
  <c r="AJ29" i="31"/>
  <c r="I29" i="31"/>
  <c r="BG35" i="31"/>
  <c r="AJ35" i="31"/>
  <c r="I35" i="31"/>
  <c r="BG19" i="31"/>
  <c r="AJ19" i="31"/>
  <c r="I19" i="31"/>
  <c r="BG34" i="31"/>
  <c r="AJ34" i="31"/>
  <c r="I34" i="31"/>
  <c r="BG9" i="31"/>
  <c r="AJ9" i="31"/>
  <c r="I9" i="31"/>
  <c r="BG31" i="31"/>
  <c r="AJ31" i="31"/>
  <c r="I31" i="31"/>
  <c r="BG21" i="31"/>
  <c r="AJ21" i="31"/>
  <c r="I21" i="31"/>
  <c r="BG18" i="31"/>
  <c r="AJ18" i="31"/>
  <c r="I18" i="31"/>
  <c r="BG28" i="31"/>
  <c r="AJ28" i="31"/>
  <c r="I28" i="31"/>
  <c r="BG12" i="31"/>
  <c r="AJ12" i="31"/>
  <c r="I12" i="31"/>
  <c r="BG45" i="31"/>
  <c r="AJ45" i="31"/>
  <c r="I45" i="31"/>
  <c r="BG37" i="31"/>
  <c r="AJ37" i="31"/>
  <c r="I37" i="31"/>
  <c r="BG42" i="31"/>
  <c r="AJ42" i="31"/>
  <c r="I42" i="31"/>
  <c r="BG17" i="31"/>
  <c r="AJ17" i="31"/>
  <c r="I17" i="31"/>
  <c r="BG52" i="31"/>
  <c r="AJ52" i="31"/>
  <c r="I52" i="31"/>
  <c r="BG30" i="31"/>
  <c r="AJ30" i="31"/>
  <c r="I30" i="31"/>
  <c r="BG48" i="31"/>
  <c r="AJ48" i="31"/>
  <c r="I48" i="31"/>
  <c r="BG3" i="31"/>
  <c r="AJ3" i="31"/>
  <c r="I3" i="31"/>
  <c r="BG4" i="31"/>
  <c r="AJ4" i="31"/>
  <c r="I4" i="31"/>
  <c r="BG14" i="31"/>
  <c r="AJ14" i="31"/>
  <c r="I14" i="31"/>
  <c r="BG7" i="31"/>
  <c r="AJ7" i="31"/>
  <c r="I7" i="31"/>
  <c r="BG24" i="31"/>
  <c r="AJ24" i="31"/>
  <c r="I24" i="31"/>
  <c r="BG38" i="31"/>
  <c r="AJ38" i="31"/>
  <c r="I38" i="31"/>
  <c r="BG20" i="31"/>
  <c r="AJ20" i="31"/>
  <c r="I20" i="31"/>
  <c r="BG32" i="31"/>
  <c r="AJ32" i="31"/>
  <c r="I32" i="31"/>
  <c r="BG8" i="31"/>
  <c r="AJ8" i="31"/>
  <c r="I8" i="31"/>
  <c r="BG43" i="31"/>
  <c r="AJ43" i="31"/>
  <c r="I43" i="31"/>
  <c r="BG25" i="31"/>
  <c r="AJ25" i="31"/>
  <c r="I25" i="31"/>
  <c r="BG41" i="31"/>
  <c r="AJ41" i="31"/>
  <c r="I41" i="31"/>
  <c r="BG5" i="31"/>
  <c r="AJ5" i="31"/>
  <c r="I5" i="31"/>
  <c r="BG13" i="31"/>
  <c r="AJ13" i="31"/>
  <c r="I13" i="31"/>
  <c r="BG36" i="31"/>
  <c r="AJ36" i="31"/>
  <c r="I36" i="31"/>
  <c r="BG53" i="31"/>
  <c r="AJ53" i="31"/>
  <c r="I53" i="31"/>
  <c r="BG22" i="31"/>
  <c r="AJ22" i="31"/>
  <c r="I22" i="31"/>
  <c r="BG27" i="31"/>
  <c r="AJ27" i="31"/>
  <c r="I27" i="31"/>
  <c r="BG15" i="31"/>
  <c r="AJ15" i="31"/>
  <c r="I15" i="31"/>
  <c r="BG33" i="31"/>
  <c r="AJ33" i="31"/>
  <c r="I33" i="31"/>
  <c r="BG51" i="31"/>
  <c r="AJ51" i="31"/>
  <c r="I51" i="31"/>
  <c r="BG26" i="31"/>
  <c r="AJ26" i="31"/>
  <c r="I26" i="31"/>
  <c r="BG47" i="31"/>
  <c r="AJ47" i="31"/>
  <c r="I47" i="31"/>
  <c r="BG6" i="31"/>
  <c r="AJ6" i="31"/>
  <c r="I6" i="31"/>
  <c r="BG44" i="31"/>
  <c r="AJ44" i="31"/>
  <c r="I44" i="31"/>
  <c r="BG50" i="31"/>
  <c r="AJ50" i="31"/>
  <c r="I50" i="31"/>
  <c r="BG10" i="31"/>
  <c r="AJ10" i="31"/>
  <c r="I10" i="31"/>
  <c r="BG23" i="31"/>
  <c r="AJ23" i="31"/>
  <c r="I23" i="31"/>
  <c r="BG40" i="31"/>
  <c r="AJ40" i="31"/>
  <c r="I40" i="31"/>
  <c r="BG46" i="31"/>
  <c r="AJ46" i="31"/>
  <c r="I46" i="31"/>
  <c r="BG16" i="31"/>
  <c r="AJ16" i="31"/>
  <c r="I16" i="31"/>
  <c r="BG11" i="31"/>
  <c r="AJ11" i="31"/>
  <c r="I11" i="31"/>
  <c r="BC53" i="34" l="1"/>
  <c r="BM38" i="32"/>
  <c r="AO33" i="33"/>
  <c r="BH23" i="31"/>
  <c r="BH47" i="31"/>
  <c r="BH43" i="31"/>
  <c r="BH32" i="31"/>
  <c r="BH50" i="31"/>
  <c r="BH28" i="31"/>
  <c r="BH18" i="31"/>
  <c r="BH9" i="31"/>
  <c r="BH19" i="31"/>
  <c r="BH35" i="31"/>
  <c r="BH21" i="31"/>
  <c r="BH31" i="31"/>
  <c r="BH29" i="31"/>
  <c r="BH36" i="31"/>
  <c r="BH30" i="31"/>
  <c r="BH52" i="31"/>
  <c r="BH15" i="31"/>
  <c r="BH4" i="31"/>
  <c r="BH11" i="31"/>
  <c r="BH22" i="31"/>
  <c r="BH5" i="31"/>
  <c r="BH8" i="31"/>
  <c r="BH38" i="31"/>
  <c r="BH48" i="31"/>
  <c r="BH17" i="31"/>
  <c r="BH42" i="31"/>
  <c r="BH46" i="31"/>
  <c r="BH6" i="31"/>
  <c r="BH26" i="31"/>
  <c r="BH51" i="31"/>
  <c r="BH27" i="31"/>
  <c r="BH7" i="31"/>
  <c r="BH16" i="31"/>
  <c r="BH40" i="31"/>
  <c r="BH10" i="31"/>
  <c r="BH44" i="31"/>
  <c r="BH33" i="31"/>
  <c r="BH53" i="31"/>
  <c r="BH13" i="31"/>
  <c r="BH41" i="31"/>
  <c r="BH25" i="31"/>
  <c r="BH20" i="31"/>
  <c r="BH24" i="31"/>
  <c r="BH14" i="31"/>
  <c r="BH37" i="31"/>
  <c r="BH45" i="31"/>
  <c r="BH34" i="31"/>
  <c r="BH3" i="31"/>
  <c r="BH12" i="31"/>
  <c r="BL74" i="30"/>
  <c r="BC74" i="30"/>
  <c r="V74" i="30"/>
  <c r="BL73" i="30"/>
  <c r="BC73" i="30"/>
  <c r="V73" i="30"/>
  <c r="BL90" i="30"/>
  <c r="BC90" i="30"/>
  <c r="V90" i="30"/>
  <c r="BL45" i="30"/>
  <c r="BC45" i="30"/>
  <c r="V45" i="30"/>
  <c r="BL34" i="30"/>
  <c r="BC34" i="30"/>
  <c r="V34" i="30"/>
  <c r="BL70" i="30"/>
  <c r="BC70" i="30"/>
  <c r="V70" i="30"/>
  <c r="BL9" i="30"/>
  <c r="BC9" i="30"/>
  <c r="V9" i="30"/>
  <c r="BL13" i="30"/>
  <c r="BC13" i="30"/>
  <c r="V13" i="30"/>
  <c r="BL46" i="30"/>
  <c r="BC46" i="30"/>
  <c r="V46" i="30"/>
  <c r="BL66" i="30"/>
  <c r="BC66" i="30"/>
  <c r="V66" i="30"/>
  <c r="BL72" i="30"/>
  <c r="BC72" i="30"/>
  <c r="V72" i="30"/>
  <c r="BL75" i="30"/>
  <c r="BC75" i="30"/>
  <c r="V75" i="30"/>
  <c r="BL31" i="30"/>
  <c r="BC31" i="30"/>
  <c r="V31" i="30"/>
  <c r="BL47" i="30"/>
  <c r="BC47" i="30"/>
  <c r="V47" i="30"/>
  <c r="BL23" i="30"/>
  <c r="BC23" i="30"/>
  <c r="V23" i="30"/>
  <c r="BL77" i="30"/>
  <c r="BC77" i="30"/>
  <c r="V77" i="30"/>
  <c r="BL86" i="30"/>
  <c r="BC86" i="30"/>
  <c r="V86" i="30"/>
  <c r="BL17" i="30"/>
  <c r="BC17" i="30"/>
  <c r="V17" i="30"/>
  <c r="BL26" i="30"/>
  <c r="BC26" i="30"/>
  <c r="V26" i="30"/>
  <c r="BL19" i="30"/>
  <c r="BC19" i="30"/>
  <c r="V19" i="30"/>
  <c r="BL59" i="30"/>
  <c r="BC59" i="30"/>
  <c r="V59" i="30"/>
  <c r="BL37" i="30"/>
  <c r="BC37" i="30"/>
  <c r="V37" i="30"/>
  <c r="BL80" i="30"/>
  <c r="BC80" i="30"/>
  <c r="V80" i="30"/>
  <c r="BL16" i="30"/>
  <c r="BC16" i="30"/>
  <c r="V16" i="30"/>
  <c r="BL10" i="30"/>
  <c r="BC10" i="30"/>
  <c r="V10" i="30"/>
  <c r="BL43" i="30"/>
  <c r="BC43" i="30"/>
  <c r="V43" i="30"/>
  <c r="BL25" i="30"/>
  <c r="BC25" i="30"/>
  <c r="V25" i="30"/>
  <c r="BL76" i="30"/>
  <c r="BC76" i="30"/>
  <c r="V76" i="30"/>
  <c r="BL61" i="30"/>
  <c r="BC61" i="30"/>
  <c r="V61" i="30"/>
  <c r="BL49" i="30"/>
  <c r="BC49" i="30"/>
  <c r="V49" i="30"/>
  <c r="BL24" i="30"/>
  <c r="BC24" i="30"/>
  <c r="V24" i="30"/>
  <c r="BL22" i="30"/>
  <c r="BC22" i="30"/>
  <c r="V22" i="30"/>
  <c r="BL35" i="30"/>
  <c r="BC35" i="30"/>
  <c r="V35" i="30"/>
  <c r="BL50" i="30"/>
  <c r="BC50" i="30"/>
  <c r="V50" i="30"/>
  <c r="BL38" i="30"/>
  <c r="BC38" i="30"/>
  <c r="V38" i="30"/>
  <c r="BL89" i="30"/>
  <c r="BC89" i="30"/>
  <c r="V89" i="30"/>
  <c r="BL40" i="30"/>
  <c r="BC40" i="30"/>
  <c r="V40" i="30"/>
  <c r="BL85" i="30"/>
  <c r="BC85" i="30"/>
  <c r="V85" i="30"/>
  <c r="BL8" i="30"/>
  <c r="BC8" i="30"/>
  <c r="V8" i="30"/>
  <c r="BL7" i="30"/>
  <c r="BC7" i="30"/>
  <c r="V7" i="30"/>
  <c r="BL88" i="30"/>
  <c r="BC88" i="30"/>
  <c r="V88" i="30"/>
  <c r="BL36" i="30"/>
  <c r="BC36" i="30"/>
  <c r="V36" i="30"/>
  <c r="BL3" i="30"/>
  <c r="BC3" i="30"/>
  <c r="V3" i="30"/>
  <c r="BL84" i="30"/>
  <c r="BC84" i="30"/>
  <c r="V84" i="30"/>
  <c r="BL30" i="30"/>
  <c r="BC30" i="30"/>
  <c r="V30" i="30"/>
  <c r="BL28" i="30"/>
  <c r="BC28" i="30"/>
  <c r="V28" i="30"/>
  <c r="BL12" i="30"/>
  <c r="BC12" i="30"/>
  <c r="V12" i="30"/>
  <c r="BL44" i="30"/>
  <c r="BC44" i="30"/>
  <c r="V44" i="30"/>
  <c r="BL11" i="30"/>
  <c r="BC11" i="30"/>
  <c r="V11" i="30"/>
  <c r="BL56" i="30"/>
  <c r="BC56" i="30"/>
  <c r="V56" i="30"/>
  <c r="BL71" i="30"/>
  <c r="BC71" i="30"/>
  <c r="V71" i="30"/>
  <c r="BL39" i="30"/>
  <c r="BC39" i="30"/>
  <c r="V39" i="30"/>
  <c r="BL69" i="30"/>
  <c r="BC69" i="30"/>
  <c r="V69" i="30"/>
  <c r="BL27" i="30"/>
  <c r="BC27" i="30"/>
  <c r="V27" i="30"/>
  <c r="BL64" i="30"/>
  <c r="BC64" i="30"/>
  <c r="V64" i="30"/>
  <c r="BL51" i="30"/>
  <c r="BC51" i="30"/>
  <c r="V51" i="30"/>
  <c r="BL68" i="30"/>
  <c r="BC68" i="30"/>
  <c r="V68" i="30"/>
  <c r="BL32" i="30"/>
  <c r="BC32" i="30"/>
  <c r="V32" i="30"/>
  <c r="BL21" i="30"/>
  <c r="BC21" i="30"/>
  <c r="V21" i="30"/>
  <c r="BL14" i="30"/>
  <c r="BC14" i="30"/>
  <c r="V14" i="30"/>
  <c r="BL65" i="30"/>
  <c r="BC65" i="30"/>
  <c r="V65" i="30"/>
  <c r="BL15" i="30"/>
  <c r="BC15" i="30"/>
  <c r="V15" i="30"/>
  <c r="BL60" i="30"/>
  <c r="BC60" i="30"/>
  <c r="V60" i="30"/>
  <c r="BL6" i="30"/>
  <c r="BC6" i="30"/>
  <c r="V6" i="30"/>
  <c r="BL41" i="30"/>
  <c r="BC41" i="30"/>
  <c r="V41" i="30"/>
  <c r="BL20" i="30"/>
  <c r="BC20" i="30"/>
  <c r="V20" i="30"/>
  <c r="BL52" i="30"/>
  <c r="BC52" i="30"/>
  <c r="V52" i="30"/>
  <c r="BL18" i="30"/>
  <c r="BC18" i="30"/>
  <c r="V18" i="30"/>
  <c r="BL5" i="30"/>
  <c r="BC5" i="30"/>
  <c r="V5" i="30"/>
  <c r="BL83" i="30"/>
  <c r="BC83" i="30"/>
  <c r="V83" i="30"/>
  <c r="BL79" i="30"/>
  <c r="BC79" i="30"/>
  <c r="V79" i="30"/>
  <c r="BL48" i="30"/>
  <c r="BC48" i="30"/>
  <c r="V48" i="30"/>
  <c r="BL67" i="30"/>
  <c r="BC67" i="30"/>
  <c r="V67" i="30"/>
  <c r="BL87" i="30"/>
  <c r="BC87" i="30"/>
  <c r="V87" i="30"/>
  <c r="BL4" i="30"/>
  <c r="BC4" i="30"/>
  <c r="V4" i="30"/>
  <c r="BL63" i="30"/>
  <c r="BC63" i="30"/>
  <c r="V63" i="30"/>
  <c r="BL58" i="30"/>
  <c r="BC58" i="30"/>
  <c r="V58" i="30"/>
  <c r="BL62" i="30"/>
  <c r="BC62" i="30"/>
  <c r="V62" i="30"/>
  <c r="BL82" i="30"/>
  <c r="BC82" i="30"/>
  <c r="V82" i="30"/>
  <c r="BL29" i="30"/>
  <c r="BC29" i="30"/>
  <c r="V29" i="30"/>
  <c r="BL57" i="30"/>
  <c r="BC57" i="30"/>
  <c r="V57" i="30"/>
  <c r="BL33" i="30"/>
  <c r="BC33" i="30"/>
  <c r="V33" i="30"/>
  <c r="BL81" i="30"/>
  <c r="BC81" i="30"/>
  <c r="V81" i="30"/>
  <c r="BL42" i="30"/>
  <c r="BC42" i="30"/>
  <c r="V42" i="30"/>
  <c r="BM80" i="30" l="1"/>
  <c r="BH54" i="31"/>
  <c r="BM62" i="30"/>
  <c r="BM86" i="30"/>
  <c r="BM56" i="30"/>
  <c r="BM40" i="30"/>
  <c r="BM77" i="30"/>
  <c r="BM47" i="30"/>
  <c r="BM13" i="30"/>
  <c r="BM74" i="30"/>
  <c r="BM72" i="30"/>
  <c r="BM33" i="30"/>
  <c r="BM45" i="30"/>
  <c r="BM64" i="30"/>
  <c r="BM19" i="30"/>
  <c r="BM61" i="30"/>
  <c r="BM28" i="30"/>
  <c r="BM44" i="30"/>
  <c r="BM7" i="30"/>
  <c r="BM85" i="30"/>
  <c r="BM35" i="30"/>
  <c r="BM81" i="30"/>
  <c r="BM4" i="30"/>
  <c r="BM48" i="30"/>
  <c r="BM83" i="30"/>
  <c r="BM3" i="30"/>
  <c r="BM36" i="30"/>
  <c r="BM89" i="30"/>
  <c r="BM38" i="30"/>
  <c r="BM50" i="30"/>
  <c r="BM42" i="30"/>
  <c r="BM57" i="30"/>
  <c r="BM63" i="30"/>
  <c r="BM32" i="30"/>
  <c r="BM69" i="30"/>
  <c r="BM12" i="30"/>
  <c r="BM84" i="30"/>
  <c r="BM29" i="30"/>
  <c r="BM58" i="30"/>
  <c r="BM67" i="30"/>
  <c r="BM41" i="30"/>
  <c r="BM15" i="30"/>
  <c r="BM51" i="30"/>
  <c r="BM27" i="30"/>
  <c r="BM30" i="30"/>
  <c r="BM88" i="30"/>
  <c r="BM8" i="30"/>
  <c r="BM82" i="30"/>
  <c r="BM52" i="30"/>
  <c r="BM14" i="30"/>
  <c r="BM68" i="30"/>
  <c r="BM39" i="30"/>
  <c r="BM71" i="30"/>
  <c r="BM11" i="30"/>
  <c r="BM6" i="30"/>
  <c r="BM65" i="30"/>
  <c r="BM18" i="30"/>
  <c r="BM87" i="30"/>
  <c r="BM79" i="30"/>
  <c r="BM5" i="30"/>
  <c r="BM20" i="30"/>
  <c r="BM60" i="30"/>
  <c r="BM21" i="30"/>
  <c r="BM46" i="30"/>
  <c r="BM9" i="30"/>
  <c r="BM17" i="30"/>
  <c r="BM75" i="30"/>
  <c r="BM66" i="30"/>
  <c r="BM90" i="30"/>
  <c r="BM26" i="30"/>
  <c r="BM23" i="30"/>
  <c r="BM31" i="30"/>
  <c r="BM70" i="30"/>
  <c r="BM34" i="30"/>
  <c r="BM73" i="30"/>
  <c r="BM22" i="30"/>
  <c r="BM25" i="30"/>
  <c r="BM43" i="30"/>
  <c r="BM49" i="30"/>
  <c r="BM76" i="30"/>
  <c r="BM16" i="30"/>
  <c r="BM37" i="30"/>
  <c r="BM24" i="30"/>
  <c r="BM10" i="30"/>
  <c r="BM59" i="30"/>
  <c r="BM91" i="30" l="1"/>
</calcChain>
</file>

<file path=xl/sharedStrings.xml><?xml version="1.0" encoding="utf-8"?>
<sst xmlns="http://schemas.openxmlformats.org/spreadsheetml/2006/main" count="1212" uniqueCount="226">
  <si>
    <t>01003</t>
  </si>
  <si>
    <t>01004</t>
  </si>
  <si>
    <t>01007</t>
  </si>
  <si>
    <t>01016</t>
  </si>
  <si>
    <t>01017</t>
  </si>
  <si>
    <t>01030</t>
  </si>
  <si>
    <t>01041</t>
  </si>
  <si>
    <t>01043</t>
  </si>
  <si>
    <t>02001</t>
  </si>
  <si>
    <t>02002</t>
  </si>
  <si>
    <t>02004</t>
  </si>
  <si>
    <t>02006</t>
  </si>
  <si>
    <t>02031</t>
  </si>
  <si>
    <t>02034</t>
  </si>
  <si>
    <t>02049</t>
  </si>
  <si>
    <t>03001</t>
  </si>
  <si>
    <t>03002</t>
  </si>
  <si>
    <t>03003</t>
  </si>
  <si>
    <t>03005</t>
  </si>
  <si>
    <t>03008</t>
  </si>
  <si>
    <t>03010</t>
  </si>
  <si>
    <t>03011</t>
  </si>
  <si>
    <t>03012</t>
  </si>
  <si>
    <t>03014</t>
  </si>
  <si>
    <t>03017</t>
  </si>
  <si>
    <t>03018</t>
  </si>
  <si>
    <t>03020</t>
  </si>
  <si>
    <t>03030</t>
  </si>
  <si>
    <t>03036</t>
  </si>
  <si>
    <t>03041</t>
  </si>
  <si>
    <t>03042</t>
  </si>
  <si>
    <t>03048</t>
  </si>
  <si>
    <t>03049</t>
  </si>
  <si>
    <t>03051</t>
  </si>
  <si>
    <t>04005</t>
  </si>
  <si>
    <t>04008</t>
  </si>
  <si>
    <t>04010</t>
  </si>
  <si>
    <t>04013</t>
  </si>
  <si>
    <t>04014</t>
  </si>
  <si>
    <t>04018</t>
  </si>
  <si>
    <t>04019</t>
  </si>
  <si>
    <t>04020</t>
  </si>
  <si>
    <t>04032</t>
  </si>
  <si>
    <t>04038</t>
  </si>
  <si>
    <t>04044</t>
  </si>
  <si>
    <t>04050</t>
  </si>
  <si>
    <t>04063</t>
  </si>
  <si>
    <t>05008</t>
  </si>
  <si>
    <t>05014</t>
  </si>
  <si>
    <t>05024</t>
  </si>
  <si>
    <t>05027</t>
  </si>
  <si>
    <t>06003</t>
  </si>
  <si>
    <t>06005</t>
  </si>
  <si>
    <t>06006</t>
  </si>
  <si>
    <t>06007</t>
  </si>
  <si>
    <t>06008</t>
  </si>
  <si>
    <t>06022</t>
  </si>
  <si>
    <t>06041</t>
  </si>
  <si>
    <t>08004</t>
  </si>
  <si>
    <t>08023</t>
  </si>
  <si>
    <t>10002</t>
  </si>
  <si>
    <t>10003</t>
  </si>
  <si>
    <t>10007</t>
  </si>
  <si>
    <t>10010</t>
  </si>
  <si>
    <t>10013</t>
  </si>
  <si>
    <t>10030</t>
  </si>
  <si>
    <t>10037</t>
  </si>
  <si>
    <t>10060</t>
  </si>
  <si>
    <t>10071</t>
  </si>
  <si>
    <t>G.S. FIAMME AZZURRE</t>
  </si>
  <si>
    <t>10081</t>
  </si>
  <si>
    <t>11018</t>
  </si>
  <si>
    <t>11024</t>
  </si>
  <si>
    <t>11030</t>
  </si>
  <si>
    <t>12001</t>
  </si>
  <si>
    <t>14003</t>
  </si>
  <si>
    <t>14006</t>
  </si>
  <si>
    <t>17001</t>
  </si>
  <si>
    <t>17007</t>
  </si>
  <si>
    <t>17008</t>
  </si>
  <si>
    <t>17009</t>
  </si>
  <si>
    <t>20010</t>
  </si>
  <si>
    <t>20012</t>
  </si>
  <si>
    <t>21003</t>
  </si>
  <si>
    <t>21005</t>
  </si>
  <si>
    <t>codice</t>
  </si>
  <si>
    <t>società</t>
  </si>
  <si>
    <t>MARINA MILITARE CENTRO SP. CANOA FLUVIALE</t>
  </si>
  <si>
    <t>03057</t>
  </si>
  <si>
    <t>07034</t>
  </si>
  <si>
    <t>10086</t>
  </si>
  <si>
    <t>CENTRO SPORTIVO AERONAUTICA MILITARE</t>
  </si>
  <si>
    <t>20021</t>
  </si>
  <si>
    <t>02051</t>
  </si>
  <si>
    <t>03058</t>
  </si>
  <si>
    <t>04070</t>
  </si>
  <si>
    <t>04071</t>
  </si>
  <si>
    <t>14009</t>
  </si>
  <si>
    <t>IVREA CANOA CLUB A.S.DILETTANTISTICA</t>
  </si>
  <si>
    <t>A.S.DILETTANTISTICA CUNEO CANOA</t>
  </si>
  <si>
    <t>CANOA CLUB TORINO A.S.DILETTANTISTICA</t>
  </si>
  <si>
    <t>ORCOKAYAK CENTROCANOA A.S.DILETTANTISTICA</t>
  </si>
  <si>
    <t>CIRCOLO AMICI DEL FIUME A.S.DILETTANTISTICA</t>
  </si>
  <si>
    <t>MERGOZZO CANOA CLUB A.S.DILETTANTISTICA</t>
  </si>
  <si>
    <t>CIRCOLO ERIDANO A.S.C.DILETTANTISTICA</t>
  </si>
  <si>
    <t>CANOTTIERI SABAZIA ASS.POLISP. DILETTANTISTICA</t>
  </si>
  <si>
    <t>AS DILETTANTISTICA CANOA CLUB GOLFO PARADISO</t>
  </si>
  <si>
    <t>GR. DILETTANTISTICO CANOA L.N.I. SESTRI LEVANTE</t>
  </si>
  <si>
    <t>GR. DILETTANTISTICO CANOA L.N.I. QUINTO</t>
  </si>
  <si>
    <t>A.S.DILETTANTISTICA  PALMARESE</t>
  </si>
  <si>
    <t>S. GINNASTICA PRO VICTORIA A.S.DILETTANTISTICA</t>
  </si>
  <si>
    <t>CANOA KAJAK 90 A.S.DILETTANTISTICA</t>
  </si>
  <si>
    <t>A.S.DILETTANTISTICA CANOTTIERI TICINO PAVIA</t>
  </si>
  <si>
    <t>A.S.DILETTANTISTICA  VIGEVANO CANOA CLUB</t>
  </si>
  <si>
    <t>CANOTTIERI ADDA 1891 A.S.DILETTANTISTICA</t>
  </si>
  <si>
    <t>C.U.S. PAVIA A.S.DILETTANTISTICA</t>
  </si>
  <si>
    <t>C.U.S. MILANO A.S.DILETTANTISTICA</t>
  </si>
  <si>
    <t>A.S.DILETTANTISTICA CIRCOLO SESTESE CANOA KAYAK</t>
  </si>
  <si>
    <t>A.S.DILETTANTISTICA GRUPPO CANOE VIADANA</t>
  </si>
  <si>
    <t>A.S.DILETTANTISTICA CANOA CLUB BRESCIA</t>
  </si>
  <si>
    <t>AS DILETTANTISTICA KAYAK TEAM TURBIGO</t>
  </si>
  <si>
    <t>A.S. DILETTANTISTICA TREZZO KAYAK CANOA CLUB CAPRIATE</t>
  </si>
  <si>
    <t>GR. DILETTANTISTICO CANOA  L.N.I.  MANTOVA</t>
  </si>
  <si>
    <t>A.S.DILETTANTISTICA  SPORT CLUB BRESCIA LIBERAVVENTURA</t>
  </si>
  <si>
    <t>OGGIONO KAYAK TEAM  A.S.DILETTANTISTICA</t>
  </si>
  <si>
    <t>A.S.DILETTANTISTICA CANOA CLUB KAYAK VALSTAGNA</t>
  </si>
  <si>
    <t>CANOA CLUB VICENZA A.S.DILETTANTISTICA</t>
  </si>
  <si>
    <t>CANOTTIERI TREPORTI A.S.DILETTANTISTICA</t>
  </si>
  <si>
    <t>A.S.DILETTANTISTICA CANOA CLUB PADOVA LIMENA</t>
  </si>
  <si>
    <t>CANOA CLUB MESTRE A.S.DILETTANTISTICA</t>
  </si>
  <si>
    <t>A.S.DILETTANTISTICA CANOTTIERI PADOVA</t>
  </si>
  <si>
    <t>A.S.DILETTANTISTICA CANOA CLUB PESCANTINA</t>
  </si>
  <si>
    <t>ASSOCIAZIONE REMIERA PESCHIERA A.S.DILETTANTISTICA</t>
  </si>
  <si>
    <t>CANOA KAYAK CHIOGGIA A.S.DILETTANTISTICA</t>
  </si>
  <si>
    <t>C.U.S. VERONA A.S.DILETTANTISTICA</t>
  </si>
  <si>
    <t>CANOA CLUB ORIAGO A.S.DILETTANTISTICA</t>
  </si>
  <si>
    <t>VALBRENTA TEAM A.S.DILETTANTISTICA</t>
  </si>
  <si>
    <t>SPORT TEAM COPS TREVISO A.S.DILETTANTISTICA</t>
  </si>
  <si>
    <t>GRUPPO KAYAK LIBURNIA A.S.DILETTANTISTICA</t>
  </si>
  <si>
    <t>CANOA CLUB SACILE A.S.DILETTANTISTICA</t>
  </si>
  <si>
    <t>A.S.DILETTANTISTICA  CANOA CLUB FIUME STELLA</t>
  </si>
  <si>
    <t>A.S.DILETTANTISTICA CANOA TEAM BORETTO PO</t>
  </si>
  <si>
    <t>A.S.DILETTANTISTICA CANOA CLUB RIMINI</t>
  </si>
  <si>
    <t>AQUASPORT SANTERNO A.S.DILETTANTISTICA</t>
  </si>
  <si>
    <t>A.S.DILETTANTISTICA  KAUNA TEAM</t>
  </si>
  <si>
    <t>A.S.DILETTANTISTICA CANOTTIERI COMUNALI FIRENZE</t>
  </si>
  <si>
    <t>GR. SP. POLIZIA DI STATO - FIAMME ORO A.D.</t>
  </si>
  <si>
    <t>CIRCOLO CANOTTIERI  ANIENE A.S.DILETTANTISTICA</t>
  </si>
  <si>
    <t>C.U.S. CASSINO AS DILETTANTISTICA - SEZ. KAYAK CANOA</t>
  </si>
  <si>
    <t>A.S.DILETTANTISTICA CANOA CLUB S.GIORGIO A LIRI</t>
  </si>
  <si>
    <t>CIRCOLO KAYAK CASTEL GANDOLFO A.S.DILETTANTISTICA</t>
  </si>
  <si>
    <t>A.S.DILETTANTISTICA DRAGOLAGO</t>
  </si>
  <si>
    <t>POLISPORTIVA CILENTO A.S.DILETTANTISTICA</t>
  </si>
  <si>
    <t>A.S.DILETTANTISTICA CANOTTIERI AGROPOLI SEZ.CANOA</t>
  </si>
  <si>
    <t>AS DILETTANTISTICA  SPORTVEREIN STERZING</t>
  </si>
  <si>
    <t>SPORTCLUB MERANO  SEZ. CANOA AS DILETTANTISTICA</t>
  </si>
  <si>
    <t>CANOA CLUB  LE MARMORE A.S.DILETTANTISTICA</t>
  </si>
  <si>
    <t>GRUPPO CANOE TERNI U.S.ACLI  A.S.DILETTANTISTICA</t>
  </si>
  <si>
    <t>CANOA CLUB PERUGIA A.S.DILETTANTISTICA</t>
  </si>
  <si>
    <t>A.S.DILETTANTISTICA CANOA CLUB LAO POLLINO</t>
  </si>
  <si>
    <t>SOCIETA' CANOTTIERI GENOVESI ELPIS A.S.DILETTANTISTICA</t>
  </si>
  <si>
    <t>02055</t>
  </si>
  <si>
    <t>A.S DILETTANTISTICA CANOA CLUB SESTA GODANO</t>
  </si>
  <si>
    <t>02056</t>
  </si>
  <si>
    <t>02057</t>
  </si>
  <si>
    <t>CANOA CLUB NERVI A.S.DILETTANTISTICA</t>
  </si>
  <si>
    <t>C. RICREATIVO CANOISTICO LODIGIANO A.S.DILETTANTISTICA</t>
  </si>
  <si>
    <t>ADDA VIVA  INDOMITA VALTELLINA RIVER SOC. SP DILETTANTISTICA  a R.L.</t>
  </si>
  <si>
    <t>03061</t>
  </si>
  <si>
    <t>ADDAVI' A.S.DILETTANTISTICA</t>
  </si>
  <si>
    <t>03062</t>
  </si>
  <si>
    <t>A.S.DILETTANTISTICA NAVIGLIOSPORT CLUB</t>
  </si>
  <si>
    <t>CANOA CLUB VERONA A.S.DILETTANTISTICA</t>
  </si>
  <si>
    <t>04074</t>
  </si>
  <si>
    <t>A.S.DILETTANTISTICA SOCIETA' CANOTTIERI SILE</t>
  </si>
  <si>
    <t>POLISPORTIVA MONTEREALE SOC. DILETTANTISTICA</t>
  </si>
  <si>
    <t>CANOA CLUB FERRARA A.S.DILETTANTISTICA</t>
  </si>
  <si>
    <t>SOC. DILETTANTISTICA CANOTTIERI MUTINA</t>
  </si>
  <si>
    <t>CANOTTIERI ERIDANO -Amici del Po -SOC.COOP. S DILETTANTISTICA</t>
  </si>
  <si>
    <t>06043</t>
  </si>
  <si>
    <t>Pol.Coop.Consumatori Nordest A.S Dilettantistica- sez. PARMACANOA</t>
  </si>
  <si>
    <t>CANOA KAYAK VERSILIA ASS. POL. DILETTANTISTICA</t>
  </si>
  <si>
    <t>09022</t>
  </si>
  <si>
    <t>A.P.DILETTANTISTICA  PRO-METAURO</t>
  </si>
  <si>
    <t>CANOANIUM CLUB SUBIACO A.S.DILETTANTISTICA</t>
  </si>
  <si>
    <t>CANOA KAYAK POLICASTRO BUSSENTINO- CAPITELLO A.S.DILETTANTISTICA</t>
  </si>
  <si>
    <t>A.S.DILETTANTISTICA MILLAND SEZ.CANOA</t>
  </si>
  <si>
    <t>20024</t>
  </si>
  <si>
    <t>CANOA CLUB ENOTRIA A. S. DILETTANTISTICA</t>
  </si>
  <si>
    <t>08024</t>
  </si>
  <si>
    <t>C.U.S. TORINO A.S.DILETTANTISTICA</t>
  </si>
  <si>
    <t>Soc.Sp. MURCAROLO A.S. DILETTANTISTICA</t>
  </si>
  <si>
    <t>SHOCK WAVE SPORTS A.S.DILETTANTISTICA</t>
  </si>
  <si>
    <t>A.S.DILETTANTISTICA KAYAK CANOA CLUB PALAZZOLO SULL'OGLIO</t>
  </si>
  <si>
    <t>CANOA KAYAK CLUB CASSANO D'ADDA A.S.DILETTANTISTICA</t>
  </si>
  <si>
    <t>CANOTTIERI L. BISSOLATI A.S.DILETTANTISTICA</t>
  </si>
  <si>
    <t>A.S.DILETTANTISTICA  CANOA CLUB MILANO</t>
  </si>
  <si>
    <t>A.S.DILETTANTISTICA CANOA CLUB DELFINO PORTOGRUARO</t>
  </si>
  <si>
    <t>A.S.DILETTANTISTICA CANOA CLUB BOLOGNA</t>
  </si>
  <si>
    <t>A.S.DILETTANTISTICA  MAI DIRE MAI</t>
  </si>
  <si>
    <t>CENTRO SPORTIVO CARABINIERI</t>
  </si>
  <si>
    <t>A.S.DILETTANTISTICA GRUPPO CANOE ROMA</t>
  </si>
  <si>
    <t>C.U.S. BARI  A.S.DILETTANTISTICA</t>
  </si>
  <si>
    <t>CANOA CLUB CITTA' DI CASTELLO A.S.DILETTANTISTICA</t>
  </si>
  <si>
    <t>A.S.DILETTANTISTICA CANOA KAYAK CLUB REGGIO CALABRIA</t>
  </si>
  <si>
    <t>A.S.DILETTANTISTICA CIRCOLO NAUTICO LAMETINO</t>
  </si>
  <si>
    <t>A.S.DILETTANTISTICA RAFTING K.CANOA CLUB VAL DI SOLE</t>
  </si>
  <si>
    <t>A.S.DILETTANTISTICA CANOA KAYAK LEDRO</t>
  </si>
  <si>
    <t>02054</t>
  </si>
  <si>
    <t>H2O SPORTS ASD</t>
  </si>
  <si>
    <t>CANOA KAYAK POLICASTRO BUSSENTINO- CAPITELLO A.S.D.</t>
  </si>
  <si>
    <t>01032</t>
  </si>
  <si>
    <t>GRUPPO CANOE SAN MAURO</t>
  </si>
  <si>
    <t xml:space="preserve"> </t>
  </si>
  <si>
    <t>ASD GRUPPO CANOA SAN MAURO</t>
  </si>
  <si>
    <t>1,259,1</t>
  </si>
  <si>
    <t>SLALOM - Classifica generale provvisoria 2017</t>
  </si>
  <si>
    <t>n.ord.</t>
  </si>
  <si>
    <t>n.class.</t>
  </si>
  <si>
    <t>punti</t>
  </si>
  <si>
    <t>SLALOM - Coppa Giovani 2017</t>
  </si>
  <si>
    <t>SLALOM - Coppa Canadese 2017</t>
  </si>
  <si>
    <t>DISCESA - Classifica generale provvisoria 2017</t>
  </si>
  <si>
    <t>segue - Discesa - Classifica generale provvisoria 2017</t>
  </si>
  <si>
    <t>DISCESA - Coppa Giovani 2017</t>
  </si>
  <si>
    <t>classifica provvisoria 2017 - circ.109/17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</si>
</sst>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5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color theme="1"/>
      <name val="Tahoma"/>
      <family val="2"/>
    </font>
    <font>
      <b/>
      <sz val="14"/>
      <color indexed="8"/>
      <name val="Tahoma"/>
      <family val="2"/>
    </font>
    <font>
      <sz val="14"/>
      <color indexed="8"/>
      <name val="Tahoma"/>
      <family val="2"/>
    </font>
    <font>
      <b/>
      <sz val="8"/>
      <color theme="1"/>
      <name val="Tahoma"/>
      <family val="2"/>
    </font>
    <font>
      <sz val="8"/>
      <color rgb="FF00B050"/>
      <name val="Tahoma"/>
      <family val="2"/>
    </font>
    <font>
      <b/>
      <sz val="8"/>
      <color rgb="FF00B050"/>
      <name val="Tahoma"/>
      <family val="2"/>
    </font>
    <font>
      <sz val="8"/>
      <color theme="5" tint="-0.249977111117893"/>
      <name val="Tahoma"/>
      <family val="2"/>
    </font>
    <font>
      <b/>
      <sz val="8"/>
      <color theme="5" tint="-0.249977111117893"/>
      <name val="Tahoma"/>
      <family val="2"/>
    </font>
    <font>
      <sz val="8"/>
      <color theme="3" tint="0.39997558519241921"/>
      <name val="Tahoma"/>
      <family val="2"/>
    </font>
    <font>
      <b/>
      <sz val="8"/>
      <color theme="3" tint="0.39997558519241921"/>
      <name val="Tahoma"/>
      <family val="2"/>
    </font>
    <font>
      <sz val="11"/>
      <color rgb="FF000000"/>
      <name val="Calibri"/>
    </font>
    <font>
      <sz val="10"/>
      <color theme="1"/>
      <name val="Calibri"/>
      <family val="2"/>
      <scheme val="minor"/>
    </font>
    <font>
      <sz val="8"/>
      <color rgb="FFFF0000"/>
      <name val="Tahoma"/>
      <family val="2"/>
    </font>
    <font>
      <sz val="8"/>
      <color theme="5" tint="0.39997558519241921"/>
      <name val="Tahoma"/>
      <family val="2"/>
    </font>
    <font>
      <b/>
      <sz val="8"/>
      <color theme="5" tint="0.39997558519241921"/>
      <name val="Tahoma"/>
      <family val="2"/>
    </font>
    <font>
      <b/>
      <sz val="8"/>
      <color rgb="FF7030A0"/>
      <name val="Tahoma"/>
      <family val="2"/>
    </font>
    <font>
      <b/>
      <sz val="12"/>
      <color theme="1"/>
      <name val="Tahoma"/>
      <family val="2"/>
    </font>
    <font>
      <sz val="8"/>
      <color theme="1"/>
      <name val="Calibri"/>
      <family val="2"/>
      <scheme val="minor"/>
    </font>
    <font>
      <sz val="11"/>
      <color theme="1"/>
      <name val="Tahoma"/>
      <family val="2"/>
    </font>
    <font>
      <b/>
      <sz val="8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A0C1E8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59D99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15" fillId="0" borderId="0"/>
  </cellStyleXfs>
  <cellXfs count="86">
    <xf numFmtId="0" fontId="0" fillId="0" borderId="0" xfId="0"/>
    <xf numFmtId="49" fontId="0" fillId="0" borderId="0" xfId="0" applyNumberFormat="1"/>
    <xf numFmtId="0" fontId="5" fillId="0" borderId="0" xfId="0" applyFont="1"/>
    <xf numFmtId="49" fontId="5" fillId="0" borderId="0" xfId="0" applyNumberFormat="1" applyFont="1"/>
    <xf numFmtId="49" fontId="8" fillId="3" borderId="0" xfId="0" applyNumberFormat="1" applyFont="1" applyFill="1" applyAlignment="1">
      <alignment horizontal="center"/>
    </xf>
    <xf numFmtId="164" fontId="9" fillId="0" borderId="0" xfId="0" applyNumberFormat="1" applyFont="1"/>
    <xf numFmtId="164" fontId="10" fillId="0" borderId="0" xfId="0" applyNumberFormat="1" applyFont="1"/>
    <xf numFmtId="164" fontId="11" fillId="0" borderId="0" xfId="0" applyNumberFormat="1" applyFont="1"/>
    <xf numFmtId="164" fontId="12" fillId="0" borderId="0" xfId="0" applyNumberFormat="1" applyFont="1"/>
    <xf numFmtId="164" fontId="13" fillId="0" borderId="0" xfId="0" applyNumberFormat="1" applyFont="1"/>
    <xf numFmtId="164" fontId="14" fillId="0" borderId="0" xfId="0" applyNumberFormat="1" applyFont="1"/>
    <xf numFmtId="0" fontId="5" fillId="5" borderId="0" xfId="0" applyFont="1" applyFill="1"/>
    <xf numFmtId="0" fontId="16" fillId="0" borderId="0" xfId="0" applyFont="1"/>
    <xf numFmtId="164" fontId="11" fillId="0" borderId="0" xfId="0" applyNumberFormat="1" applyFont="1" applyBorder="1"/>
    <xf numFmtId="164" fontId="13" fillId="0" borderId="0" xfId="0" applyNumberFormat="1" applyFont="1" applyBorder="1"/>
    <xf numFmtId="164" fontId="12" fillId="0" borderId="0" xfId="0" applyNumberFormat="1" applyFont="1" applyBorder="1"/>
    <xf numFmtId="0" fontId="0" fillId="0" borderId="0" xfId="0" applyFill="1"/>
    <xf numFmtId="164" fontId="8" fillId="0" borderId="0" xfId="0" applyNumberFormat="1" applyFont="1" applyFill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Fill="1"/>
    <xf numFmtId="0" fontId="5" fillId="5" borderId="0" xfId="0" applyFont="1" applyFill="1" applyAlignment="1">
      <alignment horizontal="center"/>
    </xf>
    <xf numFmtId="0" fontId="5" fillId="4" borderId="0" xfId="0" applyFont="1" applyFill="1" applyAlignment="1">
      <alignment horizontal="center"/>
    </xf>
    <xf numFmtId="0" fontId="5" fillId="0" borderId="1" xfId="0" applyFont="1" applyBorder="1" applyAlignment="1">
      <alignment horizontal="center"/>
    </xf>
    <xf numFmtId="0" fontId="8" fillId="8" borderId="1" xfId="0" applyFont="1" applyFill="1" applyBorder="1" applyAlignment="1">
      <alignment horizontal="center"/>
    </xf>
    <xf numFmtId="0" fontId="3" fillId="9" borderId="1" xfId="0" applyFont="1" applyFill="1" applyBorder="1" applyAlignment="1">
      <alignment horizontal="left" vertical="center"/>
    </xf>
    <xf numFmtId="0" fontId="8" fillId="8" borderId="1" xfId="0" applyFont="1" applyFill="1" applyBorder="1"/>
    <xf numFmtId="49" fontId="8" fillId="8" borderId="1" xfId="0" applyNumberFormat="1" applyFont="1" applyFill="1" applyBorder="1" applyAlignment="1">
      <alignment horizontal="center"/>
    </xf>
    <xf numFmtId="0" fontId="20" fillId="8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/>
    <xf numFmtId="164" fontId="9" fillId="0" borderId="1" xfId="0" applyNumberFormat="1" applyFont="1" applyBorder="1"/>
    <xf numFmtId="164" fontId="10" fillId="0" borderId="1" xfId="0" applyNumberFormat="1" applyFont="1" applyBorder="1"/>
    <xf numFmtId="164" fontId="11" fillId="0" borderId="1" xfId="0" applyNumberFormat="1" applyFont="1" applyBorder="1"/>
    <xf numFmtId="164" fontId="19" fillId="0" borderId="1" xfId="0" applyNumberFormat="1" applyFont="1" applyBorder="1"/>
    <xf numFmtId="164" fontId="12" fillId="0" borderId="1" xfId="0" applyNumberFormat="1" applyFont="1" applyBorder="1"/>
    <xf numFmtId="164" fontId="13" fillId="0" borderId="1" xfId="0" applyNumberFormat="1" applyFont="1" applyBorder="1"/>
    <xf numFmtId="164" fontId="14" fillId="0" borderId="1" xfId="0" applyNumberFormat="1" applyFont="1" applyBorder="1"/>
    <xf numFmtId="164" fontId="18" fillId="0" borderId="1" xfId="0" applyNumberFormat="1" applyFont="1" applyBorder="1"/>
    <xf numFmtId="49" fontId="5" fillId="0" borderId="1" xfId="0" applyNumberFormat="1" applyFont="1" applyBorder="1" applyAlignment="1">
      <alignment horizontal="center"/>
    </xf>
    <xf numFmtId="2" fontId="5" fillId="0" borderId="1" xfId="0" applyNumberFormat="1" applyFont="1" applyBorder="1"/>
    <xf numFmtId="49" fontId="5" fillId="0" borderId="1" xfId="0" applyNumberFormat="1" applyFont="1" applyBorder="1"/>
    <xf numFmtId="164" fontId="8" fillId="8" borderId="1" xfId="0" applyNumberFormat="1" applyFont="1" applyFill="1" applyBorder="1"/>
    <xf numFmtId="0" fontId="8" fillId="0" borderId="0" xfId="0" applyFont="1" applyFill="1" applyBorder="1" applyAlignment="1">
      <alignment horizontal="center"/>
    </xf>
    <xf numFmtId="0" fontId="0" fillId="0" borderId="0" xfId="0" applyBorder="1"/>
    <xf numFmtId="0" fontId="21" fillId="0" borderId="0" xfId="0" applyFont="1"/>
    <xf numFmtId="0" fontId="5" fillId="2" borderId="0" xfId="0" applyFont="1" applyFill="1" applyAlignment="1">
      <alignment horizontal="center"/>
    </xf>
    <xf numFmtId="0" fontId="8" fillId="8" borderId="2" xfId="0" applyFont="1" applyFill="1" applyBorder="1" applyAlignment="1">
      <alignment horizontal="center"/>
    </xf>
    <xf numFmtId="0" fontId="3" fillId="9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center"/>
    </xf>
    <xf numFmtId="0" fontId="5" fillId="6" borderId="3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/>
    <xf numFmtId="49" fontId="22" fillId="0" borderId="0" xfId="0" applyNumberFormat="1" applyFont="1"/>
    <xf numFmtId="0" fontId="22" fillId="0" borderId="0" xfId="0" applyFont="1" applyFill="1"/>
    <xf numFmtId="0" fontId="23" fillId="0" borderId="0" xfId="0" applyFont="1"/>
    <xf numFmtId="0" fontId="5" fillId="5" borderId="1" xfId="0" applyFont="1" applyFill="1" applyBorder="1" applyAlignment="1">
      <alignment horizontal="center"/>
    </xf>
    <xf numFmtId="0" fontId="5" fillId="5" borderId="1" xfId="0" applyFont="1" applyFill="1" applyBorder="1"/>
    <xf numFmtId="49" fontId="8" fillId="3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164" fontId="17" fillId="0" borderId="1" xfId="0" applyNumberFormat="1" applyFont="1" applyBorder="1"/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164" fontId="9" fillId="0" borderId="0" xfId="0" applyNumberFormat="1" applyFont="1" applyBorder="1"/>
    <xf numFmtId="164" fontId="10" fillId="0" borderId="0" xfId="0" applyNumberFormat="1" applyFont="1" applyBorder="1"/>
    <xf numFmtId="164" fontId="14" fillId="0" borderId="0" xfId="0" applyNumberFormat="1" applyFont="1" applyBorder="1"/>
    <xf numFmtId="164" fontId="8" fillId="0" borderId="0" xfId="0" applyNumberFormat="1" applyFont="1" applyFill="1" applyBorder="1"/>
    <xf numFmtId="49" fontId="8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 vertical="center"/>
    </xf>
    <xf numFmtId="0" fontId="7" fillId="0" borderId="0" xfId="0" applyFont="1" applyFill="1" applyBorder="1"/>
    <xf numFmtId="0" fontId="6" fillId="0" borderId="0" xfId="0" applyFont="1" applyFill="1" applyBorder="1"/>
    <xf numFmtId="0" fontId="7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/>
    <xf numFmtId="49" fontId="0" fillId="0" borderId="0" xfId="0" applyNumberFormat="1" applyFill="1"/>
    <xf numFmtId="0" fontId="0" fillId="0" borderId="0" xfId="0" applyFill="1" applyAlignment="1">
      <alignment horizontal="center"/>
    </xf>
    <xf numFmtId="0" fontId="22" fillId="8" borderId="1" xfId="0" applyFont="1" applyFill="1" applyBorder="1" applyAlignment="1">
      <alignment horizontal="center"/>
    </xf>
    <xf numFmtId="0" fontId="22" fillId="8" borderId="1" xfId="0" applyFont="1" applyFill="1" applyBorder="1"/>
    <xf numFmtId="0" fontId="24" fillId="8" borderId="1" xfId="0" applyFont="1" applyFill="1" applyBorder="1" applyAlignment="1">
      <alignment horizontal="center"/>
    </xf>
  </cellXfs>
  <cellStyles count="5">
    <cellStyle name="Normale" xfId="0" builtinId="0"/>
    <cellStyle name="Normale 2" xfId="1"/>
    <cellStyle name="Normale 3" xfId="2"/>
    <cellStyle name="Normale 4" xfId="3"/>
    <cellStyle name="Normale 5" xfId="4"/>
  </cellStyles>
  <dxfs count="0"/>
  <tableStyles count="0" defaultTableStyle="TableStyleMedium9" defaultPivotStyle="PivotStyleLight16"/>
  <colors>
    <mruColors>
      <color rgb="FF59D996"/>
      <color rgb="FFA0C1E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245"/>
  <sheetViews>
    <sheetView workbookViewId="0">
      <selection activeCell="B43" sqref="B43"/>
    </sheetView>
  </sheetViews>
  <sheetFormatPr defaultRowHeight="15" x14ac:dyDescent="0.25"/>
  <cols>
    <col min="1" max="1" width="6.7109375" style="18" customWidth="1"/>
    <col min="2" max="3" width="7.42578125" style="18" customWidth="1"/>
    <col min="4" max="4" width="53" style="12" customWidth="1"/>
    <col min="5" max="9" width="6.85546875" hidden="1" customWidth="1"/>
    <col min="10" max="10" width="6.85546875" style="1" hidden="1" customWidth="1"/>
    <col min="11" max="35" width="6.85546875" hidden="1" customWidth="1"/>
    <col min="36" max="36" width="8" hidden="1" customWidth="1"/>
    <col min="37" max="37" width="6.85546875" style="1" hidden="1" customWidth="1"/>
    <col min="38" max="59" width="6.85546875" hidden="1" customWidth="1"/>
    <col min="60" max="60" width="9.85546875" style="16" customWidth="1"/>
    <col min="61" max="133" width="6.85546875" customWidth="1"/>
  </cols>
  <sheetData>
    <row r="1" spans="1:60" ht="15.75" x14ac:dyDescent="0.25">
      <c r="D1" s="45" t="s">
        <v>216</v>
      </c>
    </row>
    <row r="2" spans="1:60" x14ac:dyDescent="0.25">
      <c r="A2" s="24" t="s">
        <v>217</v>
      </c>
      <c r="B2" s="24" t="s">
        <v>218</v>
      </c>
      <c r="C2" s="24" t="s">
        <v>85</v>
      </c>
      <c r="D2" s="25" t="s">
        <v>86</v>
      </c>
      <c r="E2" s="24"/>
      <c r="F2" s="24"/>
      <c r="G2" s="24"/>
      <c r="H2" s="26"/>
      <c r="I2" s="24"/>
      <c r="J2" s="27" t="s">
        <v>85</v>
      </c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7" t="s">
        <v>85</v>
      </c>
      <c r="AL2" s="24"/>
      <c r="AM2" s="24"/>
      <c r="AN2" s="28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 t="s">
        <v>219</v>
      </c>
    </row>
    <row r="3" spans="1:60" x14ac:dyDescent="0.25">
      <c r="A3" s="29">
        <v>1</v>
      </c>
      <c r="B3" s="29">
        <v>1</v>
      </c>
      <c r="C3" s="23" t="s">
        <v>52</v>
      </c>
      <c r="D3" s="30" t="s">
        <v>198</v>
      </c>
      <c r="E3" s="31"/>
      <c r="F3" s="31"/>
      <c r="G3" s="31"/>
      <c r="H3" s="31"/>
      <c r="I3" s="32">
        <f t="shared" ref="I3:I34" si="0">SUM(E3:H3)</f>
        <v>0</v>
      </c>
      <c r="J3" s="30" t="s">
        <v>52</v>
      </c>
      <c r="K3" s="33"/>
      <c r="L3" s="33"/>
      <c r="M3" s="33">
        <v>343</v>
      </c>
      <c r="N3" s="33">
        <v>151</v>
      </c>
      <c r="O3" s="33">
        <v>708</v>
      </c>
      <c r="P3" s="33">
        <v>1026</v>
      </c>
      <c r="Q3" s="34">
        <v>25</v>
      </c>
      <c r="R3" s="33">
        <v>726</v>
      </c>
      <c r="S3" s="33">
        <v>285</v>
      </c>
      <c r="T3" s="33">
        <v>480</v>
      </c>
      <c r="U3" s="33">
        <v>474</v>
      </c>
      <c r="V3" s="33">
        <v>125</v>
      </c>
      <c r="W3" s="33">
        <v>515</v>
      </c>
      <c r="X3" s="33">
        <v>221</v>
      </c>
      <c r="Y3" s="33">
        <v>943</v>
      </c>
      <c r="Z3" s="33">
        <v>172</v>
      </c>
      <c r="AA3" s="33">
        <v>360</v>
      </c>
      <c r="AB3" s="33">
        <v>207</v>
      </c>
      <c r="AC3" s="33">
        <v>406</v>
      </c>
      <c r="AD3" s="33">
        <v>467</v>
      </c>
      <c r="AE3" s="33">
        <v>191</v>
      </c>
      <c r="AF3" s="33">
        <v>313</v>
      </c>
      <c r="AG3" s="33">
        <v>228</v>
      </c>
      <c r="AH3" s="33"/>
      <c r="AI3" s="33"/>
      <c r="AJ3" s="35">
        <f t="shared" ref="AJ3:AJ34" si="1">SUM(K3:AI3)</f>
        <v>8366</v>
      </c>
      <c r="AK3" s="30" t="s">
        <v>52</v>
      </c>
      <c r="AL3" s="36">
        <v>6</v>
      </c>
      <c r="AM3" s="36">
        <v>4</v>
      </c>
      <c r="AN3" s="36">
        <v>45</v>
      </c>
      <c r="AO3" s="36">
        <v>61</v>
      </c>
      <c r="AP3" s="36">
        <v>34</v>
      </c>
      <c r="AQ3" s="36">
        <v>15</v>
      </c>
      <c r="AR3" s="36">
        <v>27</v>
      </c>
      <c r="AS3" s="36">
        <v>19</v>
      </c>
      <c r="AT3" s="36"/>
      <c r="AU3" s="36"/>
      <c r="AV3" s="36"/>
      <c r="AW3" s="36">
        <v>15</v>
      </c>
      <c r="AX3" s="36"/>
      <c r="AY3" s="36">
        <v>45</v>
      </c>
      <c r="AZ3" s="36"/>
      <c r="BA3" s="36"/>
      <c r="BB3" s="36">
        <v>220</v>
      </c>
      <c r="BC3" s="36">
        <v>166.5</v>
      </c>
      <c r="BD3" s="36"/>
      <c r="BE3" s="36"/>
      <c r="BF3" s="36"/>
      <c r="BG3" s="37">
        <f t="shared" ref="BG3:BG34" si="2">SUM(AL3:BF3)</f>
        <v>657.5</v>
      </c>
      <c r="BH3" s="42">
        <f t="shared" ref="BH3:BH34" si="3">SUM(I3+AJ3+BG3)</f>
        <v>9023.5</v>
      </c>
    </row>
    <row r="4" spans="1:60" x14ac:dyDescent="0.25">
      <c r="A4" s="29">
        <v>2</v>
      </c>
      <c r="B4" s="29">
        <v>2</v>
      </c>
      <c r="C4" s="23" t="s">
        <v>51</v>
      </c>
      <c r="D4" s="30" t="s">
        <v>176</v>
      </c>
      <c r="E4" s="31">
        <v>50</v>
      </c>
      <c r="F4" s="31"/>
      <c r="G4" s="31"/>
      <c r="H4" s="31"/>
      <c r="I4" s="32">
        <f t="shared" si="0"/>
        <v>50</v>
      </c>
      <c r="J4" s="30" t="s">
        <v>51</v>
      </c>
      <c r="K4" s="33"/>
      <c r="L4" s="33"/>
      <c r="M4" s="33">
        <v>348</v>
      </c>
      <c r="N4" s="33">
        <v>163</v>
      </c>
      <c r="O4" s="33">
        <v>273</v>
      </c>
      <c r="P4" s="33">
        <v>349</v>
      </c>
      <c r="Q4" s="38">
        <v>147</v>
      </c>
      <c r="R4" s="33">
        <v>553</v>
      </c>
      <c r="S4" s="33">
        <v>308</v>
      </c>
      <c r="T4" s="33"/>
      <c r="U4" s="33">
        <v>130</v>
      </c>
      <c r="V4" s="33">
        <v>147.5</v>
      </c>
      <c r="W4" s="33">
        <v>555</v>
      </c>
      <c r="X4" s="33">
        <v>244</v>
      </c>
      <c r="Y4" s="33">
        <v>674</v>
      </c>
      <c r="Z4" s="33">
        <v>55</v>
      </c>
      <c r="AA4" s="33">
        <v>45</v>
      </c>
      <c r="AB4" s="33">
        <v>8</v>
      </c>
      <c r="AC4" s="33">
        <v>124</v>
      </c>
      <c r="AD4" s="33">
        <v>474</v>
      </c>
      <c r="AE4" s="33">
        <v>358</v>
      </c>
      <c r="AF4" s="33">
        <v>484</v>
      </c>
      <c r="AG4" s="33">
        <v>270</v>
      </c>
      <c r="AH4" s="33"/>
      <c r="AI4" s="33"/>
      <c r="AJ4" s="35">
        <f t="shared" si="1"/>
        <v>5709.5</v>
      </c>
      <c r="AK4" s="30" t="s">
        <v>51</v>
      </c>
      <c r="AL4" s="36">
        <v>69</v>
      </c>
      <c r="AM4" s="36"/>
      <c r="AN4" s="36">
        <v>116</v>
      </c>
      <c r="AO4" s="36">
        <v>161</v>
      </c>
      <c r="AP4" s="36"/>
      <c r="AQ4" s="36">
        <v>25</v>
      </c>
      <c r="AR4" s="36">
        <v>63</v>
      </c>
      <c r="AS4" s="36"/>
      <c r="AT4" s="36"/>
      <c r="AU4" s="36"/>
      <c r="AV4" s="36"/>
      <c r="AW4" s="36"/>
      <c r="AX4" s="36"/>
      <c r="AY4" s="36">
        <v>175</v>
      </c>
      <c r="AZ4" s="36"/>
      <c r="BA4" s="36">
        <v>30</v>
      </c>
      <c r="BB4" s="36">
        <v>594.6</v>
      </c>
      <c r="BC4" s="36">
        <v>366.6</v>
      </c>
      <c r="BD4" s="36"/>
      <c r="BE4" s="36"/>
      <c r="BF4" s="36"/>
      <c r="BG4" s="37">
        <f t="shared" si="2"/>
        <v>1600.1999999999998</v>
      </c>
      <c r="BH4" s="42">
        <f t="shared" si="3"/>
        <v>7359.7</v>
      </c>
    </row>
    <row r="5" spans="1:60" x14ac:dyDescent="0.25">
      <c r="A5" s="29">
        <v>3</v>
      </c>
      <c r="B5" s="29">
        <v>3</v>
      </c>
      <c r="C5" s="23" t="s">
        <v>34</v>
      </c>
      <c r="D5" s="30" t="s">
        <v>125</v>
      </c>
      <c r="E5" s="31"/>
      <c r="F5" s="31"/>
      <c r="G5" s="31"/>
      <c r="H5" s="31"/>
      <c r="I5" s="32">
        <f t="shared" si="0"/>
        <v>0</v>
      </c>
      <c r="J5" s="30" t="s">
        <v>34</v>
      </c>
      <c r="K5" s="33"/>
      <c r="L5" s="33"/>
      <c r="M5" s="33"/>
      <c r="N5" s="33">
        <v>6</v>
      </c>
      <c r="O5" s="33">
        <v>18</v>
      </c>
      <c r="P5" s="33">
        <v>16</v>
      </c>
      <c r="Q5" s="34">
        <v>98</v>
      </c>
      <c r="R5" s="33">
        <v>564</v>
      </c>
      <c r="S5" s="33">
        <v>12</v>
      </c>
      <c r="T5" s="33"/>
      <c r="U5" s="33">
        <v>696</v>
      </c>
      <c r="V5" s="33">
        <v>125</v>
      </c>
      <c r="W5" s="33">
        <v>154</v>
      </c>
      <c r="X5" s="33">
        <v>4</v>
      </c>
      <c r="Y5" s="33">
        <v>333</v>
      </c>
      <c r="Z5" s="33">
        <v>173</v>
      </c>
      <c r="AA5" s="33">
        <v>84</v>
      </c>
      <c r="AB5" s="33">
        <v>12</v>
      </c>
      <c r="AC5" s="33">
        <v>632</v>
      </c>
      <c r="AD5" s="33">
        <v>25</v>
      </c>
      <c r="AE5" s="33">
        <v>332</v>
      </c>
      <c r="AF5" s="33">
        <v>223</v>
      </c>
      <c r="AG5" s="33">
        <v>32</v>
      </c>
      <c r="AH5" s="33"/>
      <c r="AI5" s="33">
        <v>8</v>
      </c>
      <c r="AJ5" s="35">
        <f t="shared" si="1"/>
        <v>3547</v>
      </c>
      <c r="AK5" s="30" t="s">
        <v>34</v>
      </c>
      <c r="AL5" s="36">
        <v>53</v>
      </c>
      <c r="AM5" s="36">
        <v>36</v>
      </c>
      <c r="AN5" s="36">
        <v>13</v>
      </c>
      <c r="AO5" s="36">
        <v>94</v>
      </c>
      <c r="AP5" s="36">
        <v>11</v>
      </c>
      <c r="AQ5" s="36"/>
      <c r="AR5" s="36">
        <v>58</v>
      </c>
      <c r="AS5" s="36"/>
      <c r="AT5" s="36"/>
      <c r="AU5" s="36"/>
      <c r="AV5" s="36"/>
      <c r="AW5" s="36"/>
      <c r="AX5" s="36"/>
      <c r="AY5" s="36">
        <v>195</v>
      </c>
      <c r="AZ5" s="36">
        <v>30</v>
      </c>
      <c r="BA5" s="36">
        <v>15</v>
      </c>
      <c r="BB5" s="36">
        <v>347.3</v>
      </c>
      <c r="BC5" s="36">
        <v>233.2</v>
      </c>
      <c r="BD5" s="36">
        <v>15</v>
      </c>
      <c r="BE5" s="36"/>
      <c r="BF5" s="36"/>
      <c r="BG5" s="37">
        <f t="shared" si="2"/>
        <v>1100.5</v>
      </c>
      <c r="BH5" s="42">
        <f t="shared" si="3"/>
        <v>4647.5</v>
      </c>
    </row>
    <row r="6" spans="1:60" x14ac:dyDescent="0.25">
      <c r="A6" s="29">
        <v>4</v>
      </c>
      <c r="B6" s="29">
        <v>4</v>
      </c>
      <c r="C6" s="23" t="s">
        <v>164</v>
      </c>
      <c r="D6" s="30" t="s">
        <v>165</v>
      </c>
      <c r="E6" s="31"/>
      <c r="F6" s="31">
        <v>187</v>
      </c>
      <c r="G6" s="31"/>
      <c r="H6" s="31"/>
      <c r="I6" s="32">
        <f t="shared" si="0"/>
        <v>187</v>
      </c>
      <c r="J6" s="30" t="s">
        <v>164</v>
      </c>
      <c r="K6" s="33"/>
      <c r="L6" s="33"/>
      <c r="M6" s="33">
        <v>44</v>
      </c>
      <c r="N6" s="33">
        <v>69</v>
      </c>
      <c r="O6" s="33">
        <v>196</v>
      </c>
      <c r="P6" s="33">
        <v>314</v>
      </c>
      <c r="Q6" s="38">
        <v>94</v>
      </c>
      <c r="R6" s="33">
        <v>227</v>
      </c>
      <c r="S6" s="33">
        <v>179</v>
      </c>
      <c r="T6" s="33"/>
      <c r="U6" s="33">
        <v>671</v>
      </c>
      <c r="V6" s="33">
        <v>104</v>
      </c>
      <c r="W6" s="33">
        <v>107</v>
      </c>
      <c r="X6" s="33">
        <v>125</v>
      </c>
      <c r="Y6" s="33"/>
      <c r="Z6" s="33"/>
      <c r="AA6" s="33"/>
      <c r="AB6" s="33"/>
      <c r="AC6" s="33">
        <v>599</v>
      </c>
      <c r="AD6" s="33">
        <v>56</v>
      </c>
      <c r="AE6" s="33">
        <v>15</v>
      </c>
      <c r="AF6" s="33"/>
      <c r="AG6" s="33"/>
      <c r="AH6" s="33"/>
      <c r="AI6" s="33"/>
      <c r="AJ6" s="35">
        <f t="shared" si="1"/>
        <v>2800</v>
      </c>
      <c r="AK6" s="30" t="s">
        <v>164</v>
      </c>
      <c r="AL6" s="36">
        <v>16</v>
      </c>
      <c r="AM6" s="36">
        <v>15</v>
      </c>
      <c r="AN6" s="36"/>
      <c r="AO6" s="36">
        <v>28</v>
      </c>
      <c r="AP6" s="36"/>
      <c r="AQ6" s="36">
        <v>50</v>
      </c>
      <c r="AR6" s="36">
        <v>85</v>
      </c>
      <c r="AS6" s="36"/>
      <c r="AT6" s="36"/>
      <c r="AU6" s="36"/>
      <c r="AV6" s="36"/>
      <c r="AW6" s="36"/>
      <c r="AX6" s="36"/>
      <c r="AY6" s="36">
        <v>576</v>
      </c>
      <c r="AZ6" s="36"/>
      <c r="BA6" s="36">
        <v>22</v>
      </c>
      <c r="BB6" s="36">
        <v>330</v>
      </c>
      <c r="BC6" s="36">
        <v>119</v>
      </c>
      <c r="BD6" s="36"/>
      <c r="BE6" s="36"/>
      <c r="BF6" s="36"/>
      <c r="BG6" s="37">
        <f t="shared" si="2"/>
        <v>1241</v>
      </c>
      <c r="BH6" s="42">
        <f t="shared" si="3"/>
        <v>4228</v>
      </c>
    </row>
    <row r="7" spans="1:60" x14ac:dyDescent="0.25">
      <c r="A7" s="29">
        <v>5</v>
      </c>
      <c r="B7" s="29">
        <v>5</v>
      </c>
      <c r="C7" s="23" t="s">
        <v>48</v>
      </c>
      <c r="D7" s="30" t="s">
        <v>139</v>
      </c>
      <c r="E7" s="31"/>
      <c r="F7" s="31"/>
      <c r="G7" s="31"/>
      <c r="H7" s="31"/>
      <c r="I7" s="32">
        <f t="shared" si="0"/>
        <v>0</v>
      </c>
      <c r="J7" s="30" t="s">
        <v>48</v>
      </c>
      <c r="K7" s="33"/>
      <c r="L7" s="33"/>
      <c r="M7" s="33"/>
      <c r="N7" s="33">
        <v>46</v>
      </c>
      <c r="O7" s="33">
        <v>177</v>
      </c>
      <c r="P7" s="33">
        <v>184</v>
      </c>
      <c r="Q7" s="34">
        <v>51</v>
      </c>
      <c r="R7" s="33">
        <v>177</v>
      </c>
      <c r="S7" s="33">
        <v>175</v>
      </c>
      <c r="T7" s="33"/>
      <c r="U7" s="33">
        <v>104</v>
      </c>
      <c r="V7" s="33">
        <v>15</v>
      </c>
      <c r="W7" s="33">
        <v>179</v>
      </c>
      <c r="X7" s="33">
        <v>165</v>
      </c>
      <c r="Y7" s="33">
        <v>315</v>
      </c>
      <c r="Z7" s="33">
        <v>56</v>
      </c>
      <c r="AA7" s="33">
        <v>352</v>
      </c>
      <c r="AB7" s="33">
        <v>249</v>
      </c>
      <c r="AC7" s="33">
        <v>88</v>
      </c>
      <c r="AD7" s="33">
        <v>163</v>
      </c>
      <c r="AE7" s="33">
        <v>105</v>
      </c>
      <c r="AF7" s="33">
        <v>288</v>
      </c>
      <c r="AG7" s="33">
        <v>226</v>
      </c>
      <c r="AH7" s="33"/>
      <c r="AI7" s="33">
        <v>12</v>
      </c>
      <c r="AJ7" s="35">
        <f t="shared" si="1"/>
        <v>3127</v>
      </c>
      <c r="AK7" s="30" t="s">
        <v>48</v>
      </c>
      <c r="AL7" s="36"/>
      <c r="AM7" s="36"/>
      <c r="AN7" s="36"/>
      <c r="AO7" s="36">
        <v>56</v>
      </c>
      <c r="AP7" s="36"/>
      <c r="AQ7" s="36"/>
      <c r="AR7" s="36"/>
      <c r="AS7" s="36">
        <v>36</v>
      </c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7">
        <f t="shared" si="2"/>
        <v>92</v>
      </c>
      <c r="BH7" s="42">
        <f t="shared" si="3"/>
        <v>3219</v>
      </c>
    </row>
    <row r="8" spans="1:60" x14ac:dyDescent="0.25">
      <c r="A8" s="29">
        <v>6</v>
      </c>
      <c r="B8" s="29">
        <v>6</v>
      </c>
      <c r="C8" s="23" t="s">
        <v>39</v>
      </c>
      <c r="D8" s="30" t="s">
        <v>172</v>
      </c>
      <c r="E8" s="31"/>
      <c r="F8" s="31"/>
      <c r="G8" s="31"/>
      <c r="H8" s="31"/>
      <c r="I8" s="32">
        <f t="shared" si="0"/>
        <v>0</v>
      </c>
      <c r="J8" s="30" t="s">
        <v>39</v>
      </c>
      <c r="K8" s="33"/>
      <c r="L8" s="33"/>
      <c r="M8" s="33"/>
      <c r="N8" s="33">
        <v>45</v>
      </c>
      <c r="O8" s="33">
        <v>53</v>
      </c>
      <c r="P8" s="33">
        <v>123</v>
      </c>
      <c r="Q8" s="34">
        <v>56</v>
      </c>
      <c r="R8" s="33"/>
      <c r="S8" s="33">
        <v>36</v>
      </c>
      <c r="T8" s="33"/>
      <c r="U8" s="33">
        <v>90</v>
      </c>
      <c r="V8" s="33">
        <v>5</v>
      </c>
      <c r="W8" s="33">
        <v>95</v>
      </c>
      <c r="X8" s="33">
        <v>100</v>
      </c>
      <c r="Y8" s="33">
        <v>74</v>
      </c>
      <c r="Z8" s="33">
        <v>91</v>
      </c>
      <c r="AA8" s="33">
        <v>117</v>
      </c>
      <c r="AB8" s="33">
        <v>24</v>
      </c>
      <c r="AC8" s="33">
        <v>316</v>
      </c>
      <c r="AD8" s="33">
        <v>252</v>
      </c>
      <c r="AE8" s="33">
        <v>74</v>
      </c>
      <c r="AF8" s="33">
        <v>49</v>
      </c>
      <c r="AG8" s="33">
        <v>61</v>
      </c>
      <c r="AH8" s="33"/>
      <c r="AI8" s="33"/>
      <c r="AJ8" s="35">
        <f t="shared" si="1"/>
        <v>1661</v>
      </c>
      <c r="AK8" s="30" t="s">
        <v>39</v>
      </c>
      <c r="AL8" s="36">
        <v>12</v>
      </c>
      <c r="AM8" s="36">
        <v>18</v>
      </c>
      <c r="AN8" s="37">
        <v>40</v>
      </c>
      <c r="AO8" s="37">
        <v>33</v>
      </c>
      <c r="AP8" s="37">
        <v>43</v>
      </c>
      <c r="AQ8" s="36">
        <v>25</v>
      </c>
      <c r="AR8" s="36">
        <v>28</v>
      </c>
      <c r="AS8" s="36">
        <v>26</v>
      </c>
      <c r="AT8" s="36">
        <v>5</v>
      </c>
      <c r="AU8" s="36"/>
      <c r="AV8" s="37">
        <v>199.9</v>
      </c>
      <c r="AW8" s="37">
        <v>111</v>
      </c>
      <c r="AX8" s="37">
        <v>30</v>
      </c>
      <c r="AY8" s="37"/>
      <c r="AZ8" s="37">
        <v>99</v>
      </c>
      <c r="BA8" s="37">
        <v>55</v>
      </c>
      <c r="BB8" s="36">
        <v>50</v>
      </c>
      <c r="BC8" s="36">
        <v>54.6</v>
      </c>
      <c r="BD8" s="36">
        <v>30</v>
      </c>
      <c r="BE8" s="36">
        <v>100</v>
      </c>
      <c r="BF8" s="36"/>
      <c r="BG8" s="37">
        <f t="shared" si="2"/>
        <v>959.5</v>
      </c>
      <c r="BH8" s="42">
        <f t="shared" si="3"/>
        <v>2620.5</v>
      </c>
    </row>
    <row r="9" spans="1:60" x14ac:dyDescent="0.25">
      <c r="A9" s="29">
        <v>7</v>
      </c>
      <c r="B9" s="29">
        <v>7</v>
      </c>
      <c r="C9" s="23" t="s">
        <v>97</v>
      </c>
      <c r="D9" s="30" t="s">
        <v>155</v>
      </c>
      <c r="E9" s="31"/>
      <c r="F9" s="31"/>
      <c r="G9" s="31"/>
      <c r="H9" s="31"/>
      <c r="I9" s="32">
        <f t="shared" si="0"/>
        <v>0</v>
      </c>
      <c r="J9" s="30" t="s">
        <v>97</v>
      </c>
      <c r="K9" s="33"/>
      <c r="L9" s="33"/>
      <c r="M9" s="33"/>
      <c r="N9" s="33">
        <v>24</v>
      </c>
      <c r="O9" s="33"/>
      <c r="P9" s="33"/>
      <c r="Q9" s="34">
        <v>74</v>
      </c>
      <c r="R9" s="33"/>
      <c r="S9" s="33">
        <v>62</v>
      </c>
      <c r="T9" s="33"/>
      <c r="U9" s="33">
        <v>388</v>
      </c>
      <c r="V9" s="33">
        <v>60</v>
      </c>
      <c r="W9" s="33">
        <v>10</v>
      </c>
      <c r="X9" s="33">
        <v>71</v>
      </c>
      <c r="Y9" s="33">
        <v>259</v>
      </c>
      <c r="Z9" s="33">
        <v>15</v>
      </c>
      <c r="AA9" s="33"/>
      <c r="AB9" s="33">
        <v>54</v>
      </c>
      <c r="AC9" s="33">
        <v>60</v>
      </c>
      <c r="AD9" s="33">
        <v>82</v>
      </c>
      <c r="AE9" s="33">
        <v>34</v>
      </c>
      <c r="AF9" s="33">
        <v>12</v>
      </c>
      <c r="AG9" s="33">
        <v>72</v>
      </c>
      <c r="AH9" s="33"/>
      <c r="AI9" s="33">
        <v>8</v>
      </c>
      <c r="AJ9" s="35">
        <f t="shared" si="1"/>
        <v>1285</v>
      </c>
      <c r="AK9" s="30" t="s">
        <v>97</v>
      </c>
      <c r="AL9" s="36">
        <v>4</v>
      </c>
      <c r="AM9" s="36">
        <v>20</v>
      </c>
      <c r="AN9" s="36">
        <v>50</v>
      </c>
      <c r="AO9" s="37">
        <v>35</v>
      </c>
      <c r="AP9" s="37"/>
      <c r="AQ9" s="36">
        <v>25</v>
      </c>
      <c r="AR9" s="36">
        <v>18</v>
      </c>
      <c r="AS9" s="36">
        <v>12</v>
      </c>
      <c r="AT9" s="36"/>
      <c r="AU9" s="36"/>
      <c r="AV9" s="36">
        <v>94.6</v>
      </c>
      <c r="AW9" s="37">
        <v>15</v>
      </c>
      <c r="AX9" s="37">
        <v>15</v>
      </c>
      <c r="AY9" s="37">
        <v>30</v>
      </c>
      <c r="AZ9" s="37"/>
      <c r="BA9" s="37">
        <v>15</v>
      </c>
      <c r="BB9" s="36">
        <v>233.3</v>
      </c>
      <c r="BC9" s="36">
        <v>313.3</v>
      </c>
      <c r="BD9" s="36">
        <v>15</v>
      </c>
      <c r="BE9" s="36">
        <v>50</v>
      </c>
      <c r="BF9" s="36"/>
      <c r="BG9" s="37">
        <f t="shared" si="2"/>
        <v>945.2</v>
      </c>
      <c r="BH9" s="42">
        <f t="shared" si="3"/>
        <v>2230.1999999999998</v>
      </c>
    </row>
    <row r="10" spans="1:60" x14ac:dyDescent="0.25">
      <c r="A10" s="29">
        <v>8</v>
      </c>
      <c r="B10" s="29">
        <v>8</v>
      </c>
      <c r="C10" s="23" t="s">
        <v>11</v>
      </c>
      <c r="D10" s="30" t="s">
        <v>87</v>
      </c>
      <c r="E10" s="31"/>
      <c r="F10" s="31"/>
      <c r="G10" s="31"/>
      <c r="H10" s="31"/>
      <c r="I10" s="32">
        <f t="shared" si="0"/>
        <v>0</v>
      </c>
      <c r="J10" s="30" t="s">
        <v>11</v>
      </c>
      <c r="K10" s="33"/>
      <c r="L10" s="33"/>
      <c r="M10" s="33"/>
      <c r="N10" s="33"/>
      <c r="O10" s="33"/>
      <c r="P10" s="33"/>
      <c r="Q10" s="34">
        <v>90</v>
      </c>
      <c r="R10" s="33"/>
      <c r="S10" s="33"/>
      <c r="T10" s="33"/>
      <c r="U10" s="33"/>
      <c r="V10" s="33">
        <v>36</v>
      </c>
      <c r="W10" s="33">
        <v>30</v>
      </c>
      <c r="X10" s="33"/>
      <c r="Y10" s="33"/>
      <c r="Z10" s="33">
        <v>115</v>
      </c>
      <c r="AA10" s="33"/>
      <c r="AB10" s="33"/>
      <c r="AC10" s="33">
        <v>504</v>
      </c>
      <c r="AD10" s="33"/>
      <c r="AE10" s="33">
        <v>78</v>
      </c>
      <c r="AF10" s="33"/>
      <c r="AG10" s="33"/>
      <c r="AH10" s="33"/>
      <c r="AI10" s="33"/>
      <c r="AJ10" s="35">
        <f t="shared" si="1"/>
        <v>853</v>
      </c>
      <c r="AK10" s="30" t="s">
        <v>11</v>
      </c>
      <c r="AL10" s="36">
        <v>12</v>
      </c>
      <c r="AM10" s="36">
        <v>34</v>
      </c>
      <c r="AN10" s="36"/>
      <c r="AO10" s="37"/>
      <c r="AP10" s="37"/>
      <c r="AQ10" s="36"/>
      <c r="AR10" s="36"/>
      <c r="AS10" s="36"/>
      <c r="AT10" s="36"/>
      <c r="AU10" s="36"/>
      <c r="AV10" s="36">
        <v>269.3</v>
      </c>
      <c r="AW10" s="37">
        <v>102</v>
      </c>
      <c r="AX10" s="37">
        <v>45</v>
      </c>
      <c r="AY10" s="37"/>
      <c r="AZ10" s="37">
        <v>55</v>
      </c>
      <c r="BA10" s="37">
        <v>70</v>
      </c>
      <c r="BB10" s="36"/>
      <c r="BC10" s="36"/>
      <c r="BD10" s="36">
        <v>45</v>
      </c>
      <c r="BE10" s="36">
        <v>145</v>
      </c>
      <c r="BF10" s="36"/>
      <c r="BG10" s="37">
        <f t="shared" si="2"/>
        <v>777.3</v>
      </c>
      <c r="BH10" s="42">
        <f t="shared" si="3"/>
        <v>1630.3</v>
      </c>
    </row>
    <row r="11" spans="1:60" x14ac:dyDescent="0.25">
      <c r="A11" s="29">
        <v>9</v>
      </c>
      <c r="B11" s="29">
        <v>9</v>
      </c>
      <c r="C11" s="23" t="s">
        <v>0</v>
      </c>
      <c r="D11" s="30" t="s">
        <v>98</v>
      </c>
      <c r="E11" s="31">
        <v>40</v>
      </c>
      <c r="F11" s="31">
        <v>16</v>
      </c>
      <c r="G11" s="31">
        <v>50</v>
      </c>
      <c r="H11" s="31"/>
      <c r="I11" s="32">
        <f t="shared" si="0"/>
        <v>106</v>
      </c>
      <c r="J11" s="30" t="s">
        <v>0</v>
      </c>
      <c r="K11" s="33"/>
      <c r="L11" s="33"/>
      <c r="M11" s="33">
        <v>26</v>
      </c>
      <c r="N11" s="33">
        <v>41</v>
      </c>
      <c r="O11" s="33">
        <v>12</v>
      </c>
      <c r="P11" s="33">
        <v>12</v>
      </c>
      <c r="Q11" s="34">
        <v>53</v>
      </c>
      <c r="R11" s="33">
        <v>51</v>
      </c>
      <c r="S11" s="33">
        <v>40</v>
      </c>
      <c r="T11" s="33"/>
      <c r="U11" s="33">
        <v>81</v>
      </c>
      <c r="V11" s="33">
        <v>42.5</v>
      </c>
      <c r="W11" s="33">
        <v>53</v>
      </c>
      <c r="X11" s="33">
        <v>60</v>
      </c>
      <c r="Y11" s="33">
        <v>116</v>
      </c>
      <c r="Z11" s="33">
        <v>20</v>
      </c>
      <c r="AA11" s="33"/>
      <c r="AB11" s="33">
        <v>76</v>
      </c>
      <c r="AC11" s="33">
        <v>106</v>
      </c>
      <c r="AD11" s="33">
        <v>25</v>
      </c>
      <c r="AE11" s="33"/>
      <c r="AF11" s="33">
        <v>68</v>
      </c>
      <c r="AG11" s="33">
        <v>4</v>
      </c>
      <c r="AH11" s="33"/>
      <c r="AI11" s="35">
        <v>30</v>
      </c>
      <c r="AJ11" s="35">
        <f t="shared" si="1"/>
        <v>916.5</v>
      </c>
      <c r="AK11" s="30" t="s">
        <v>0</v>
      </c>
      <c r="AL11" s="36">
        <v>14</v>
      </c>
      <c r="AM11" s="36">
        <v>4</v>
      </c>
      <c r="AN11" s="36">
        <v>22</v>
      </c>
      <c r="AO11" s="36">
        <v>38</v>
      </c>
      <c r="AP11" s="36">
        <v>24</v>
      </c>
      <c r="AQ11" s="37">
        <v>26</v>
      </c>
      <c r="AR11" s="37">
        <v>25</v>
      </c>
      <c r="AS11" s="37">
        <v>12</v>
      </c>
      <c r="AT11" s="37"/>
      <c r="AU11" s="36">
        <v>6</v>
      </c>
      <c r="AV11" s="36"/>
      <c r="AW11" s="36"/>
      <c r="AX11" s="36"/>
      <c r="AY11" s="36">
        <v>30</v>
      </c>
      <c r="AZ11" s="36"/>
      <c r="BA11" s="36"/>
      <c r="BB11" s="37">
        <v>123.3</v>
      </c>
      <c r="BC11" s="36">
        <v>116</v>
      </c>
      <c r="BD11" s="36"/>
      <c r="BE11" s="36"/>
      <c r="BF11" s="36"/>
      <c r="BG11" s="37">
        <f t="shared" si="2"/>
        <v>440.3</v>
      </c>
      <c r="BH11" s="42">
        <f t="shared" si="3"/>
        <v>1462.8</v>
      </c>
    </row>
    <row r="12" spans="1:60" x14ac:dyDescent="0.25">
      <c r="A12" s="29">
        <v>10</v>
      </c>
      <c r="B12" s="29">
        <v>10</v>
      </c>
      <c r="C12" s="23" t="s">
        <v>66</v>
      </c>
      <c r="D12" s="30" t="s">
        <v>184</v>
      </c>
      <c r="E12" s="31"/>
      <c r="F12" s="31"/>
      <c r="G12" s="31"/>
      <c r="H12" s="31"/>
      <c r="I12" s="32">
        <f t="shared" si="0"/>
        <v>0</v>
      </c>
      <c r="J12" s="30" t="s">
        <v>66</v>
      </c>
      <c r="K12" s="33">
        <v>51</v>
      </c>
      <c r="L12" s="33">
        <v>28</v>
      </c>
      <c r="M12" s="33"/>
      <c r="N12" s="33">
        <v>24</v>
      </c>
      <c r="O12" s="33">
        <v>115</v>
      </c>
      <c r="P12" s="33">
        <v>109</v>
      </c>
      <c r="Q12" s="34">
        <v>74</v>
      </c>
      <c r="R12" s="33">
        <v>51</v>
      </c>
      <c r="S12" s="33">
        <v>38</v>
      </c>
      <c r="T12" s="33">
        <v>90</v>
      </c>
      <c r="U12" s="33">
        <v>89</v>
      </c>
      <c r="V12" s="33">
        <v>39</v>
      </c>
      <c r="W12" s="33">
        <v>54</v>
      </c>
      <c r="X12" s="33">
        <v>34</v>
      </c>
      <c r="Y12" s="33">
        <v>80</v>
      </c>
      <c r="Z12" s="33">
        <v>21</v>
      </c>
      <c r="AA12" s="33"/>
      <c r="AB12" s="33"/>
      <c r="AC12" s="33">
        <v>46</v>
      </c>
      <c r="AD12" s="33"/>
      <c r="AE12" s="33"/>
      <c r="AF12" s="33"/>
      <c r="AG12" s="33">
        <v>41</v>
      </c>
      <c r="AH12" s="33">
        <v>63</v>
      </c>
      <c r="AI12" s="35">
        <v>12</v>
      </c>
      <c r="AJ12" s="35">
        <f t="shared" si="1"/>
        <v>1059</v>
      </c>
      <c r="AK12" s="30" t="s">
        <v>66</v>
      </c>
      <c r="AL12" s="36"/>
      <c r="AM12" s="36">
        <v>8</v>
      </c>
      <c r="AN12" s="36">
        <v>42</v>
      </c>
      <c r="AO12" s="36">
        <v>26</v>
      </c>
      <c r="AP12" s="36"/>
      <c r="AQ12" s="36"/>
      <c r="AR12" s="36"/>
      <c r="AS12" s="36"/>
      <c r="AT12" s="36"/>
      <c r="AU12" s="36"/>
      <c r="AV12" s="36"/>
      <c r="AW12" s="36"/>
      <c r="AX12" s="36"/>
      <c r="AY12" s="36">
        <v>60</v>
      </c>
      <c r="AZ12" s="36"/>
      <c r="BA12" s="36"/>
      <c r="BB12" s="36">
        <v>130</v>
      </c>
      <c r="BC12" s="36">
        <v>101.2</v>
      </c>
      <c r="BD12" s="36"/>
      <c r="BE12" s="36"/>
      <c r="BF12" s="36"/>
      <c r="BG12" s="37">
        <f t="shared" si="2"/>
        <v>367.2</v>
      </c>
      <c r="BH12" s="42">
        <f t="shared" si="3"/>
        <v>1426.2</v>
      </c>
    </row>
    <row r="13" spans="1:60" ht="15.75" customHeight="1" x14ac:dyDescent="0.25">
      <c r="A13" s="29">
        <v>11</v>
      </c>
      <c r="B13" s="29">
        <v>11</v>
      </c>
      <c r="C13" s="23" t="s">
        <v>32</v>
      </c>
      <c r="D13" s="30" t="s">
        <v>123</v>
      </c>
      <c r="E13" s="31">
        <v>66</v>
      </c>
      <c r="F13" s="31"/>
      <c r="G13" s="31"/>
      <c r="H13" s="31"/>
      <c r="I13" s="32">
        <f t="shared" si="0"/>
        <v>66</v>
      </c>
      <c r="J13" s="30" t="s">
        <v>32</v>
      </c>
      <c r="K13" s="33"/>
      <c r="L13" s="33"/>
      <c r="M13" s="33">
        <v>43</v>
      </c>
      <c r="N13" s="33">
        <v>39</v>
      </c>
      <c r="O13" s="33">
        <v>133</v>
      </c>
      <c r="P13" s="33">
        <v>122</v>
      </c>
      <c r="Q13" s="38"/>
      <c r="R13" s="33">
        <v>33</v>
      </c>
      <c r="S13" s="33">
        <v>58</v>
      </c>
      <c r="T13" s="33"/>
      <c r="U13" s="33"/>
      <c r="V13" s="33"/>
      <c r="W13" s="33">
        <v>62</v>
      </c>
      <c r="X13" s="33">
        <v>74</v>
      </c>
      <c r="Y13" s="33">
        <v>10</v>
      </c>
      <c r="Z13" s="33">
        <v>5</v>
      </c>
      <c r="AA13" s="33">
        <v>137</v>
      </c>
      <c r="AB13" s="33">
        <v>63</v>
      </c>
      <c r="AC13" s="33">
        <v>12</v>
      </c>
      <c r="AD13" s="33">
        <v>92</v>
      </c>
      <c r="AE13" s="33">
        <v>42</v>
      </c>
      <c r="AF13" s="33">
        <v>172</v>
      </c>
      <c r="AG13" s="33">
        <v>136</v>
      </c>
      <c r="AH13" s="33">
        <v>1</v>
      </c>
      <c r="AI13" s="33"/>
      <c r="AJ13" s="35">
        <f t="shared" si="1"/>
        <v>1234</v>
      </c>
      <c r="AK13" s="30" t="s">
        <v>32</v>
      </c>
      <c r="AL13" s="36"/>
      <c r="AM13" s="36"/>
      <c r="AN13" s="36"/>
      <c r="AO13" s="36">
        <v>6</v>
      </c>
      <c r="AP13" s="36"/>
      <c r="AQ13" s="36">
        <v>8</v>
      </c>
      <c r="AR13" s="36">
        <v>4</v>
      </c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7">
        <f t="shared" si="2"/>
        <v>18</v>
      </c>
      <c r="BH13" s="42">
        <f t="shared" si="3"/>
        <v>1318</v>
      </c>
    </row>
    <row r="14" spans="1:60" x14ac:dyDescent="0.25">
      <c r="A14" s="29">
        <v>12</v>
      </c>
      <c r="B14" s="29">
        <v>12</v>
      </c>
      <c r="C14" s="23" t="s">
        <v>50</v>
      </c>
      <c r="D14" s="30" t="s">
        <v>175</v>
      </c>
      <c r="E14" s="31"/>
      <c r="F14" s="31"/>
      <c r="G14" s="31"/>
      <c r="H14" s="31"/>
      <c r="I14" s="32">
        <f t="shared" si="0"/>
        <v>0</v>
      </c>
      <c r="J14" s="30" t="s">
        <v>50</v>
      </c>
      <c r="K14" s="33"/>
      <c r="L14" s="33"/>
      <c r="M14" s="33"/>
      <c r="N14" s="33">
        <v>15</v>
      </c>
      <c r="O14" s="33">
        <v>46</v>
      </c>
      <c r="P14" s="33">
        <v>49</v>
      </c>
      <c r="Q14" s="34">
        <v>20</v>
      </c>
      <c r="R14" s="33"/>
      <c r="S14" s="33">
        <v>4</v>
      </c>
      <c r="T14" s="33"/>
      <c r="U14" s="33">
        <v>76</v>
      </c>
      <c r="V14" s="33"/>
      <c r="W14" s="33">
        <v>28</v>
      </c>
      <c r="X14" s="33">
        <v>38</v>
      </c>
      <c r="Y14" s="33">
        <v>215</v>
      </c>
      <c r="Z14" s="33">
        <v>34</v>
      </c>
      <c r="AA14" s="33">
        <v>85</v>
      </c>
      <c r="AB14" s="33">
        <v>48</v>
      </c>
      <c r="AC14" s="33"/>
      <c r="AD14" s="33">
        <v>151</v>
      </c>
      <c r="AE14" s="33">
        <v>121</v>
      </c>
      <c r="AF14" s="33">
        <v>196</v>
      </c>
      <c r="AG14" s="33">
        <v>87</v>
      </c>
      <c r="AH14" s="33"/>
      <c r="AI14" s="33"/>
      <c r="AJ14" s="35">
        <f t="shared" si="1"/>
        <v>1213</v>
      </c>
      <c r="AK14" s="30" t="s">
        <v>50</v>
      </c>
      <c r="AL14" s="36"/>
      <c r="AM14" s="36"/>
      <c r="AN14" s="36"/>
      <c r="AO14" s="36">
        <v>30</v>
      </c>
      <c r="AP14" s="36"/>
      <c r="AQ14" s="36"/>
      <c r="AR14" s="36"/>
      <c r="AS14" s="36">
        <v>32</v>
      </c>
      <c r="AT14" s="36">
        <v>18</v>
      </c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7">
        <f t="shared" si="2"/>
        <v>80</v>
      </c>
      <c r="BH14" s="42">
        <f t="shared" si="3"/>
        <v>1293</v>
      </c>
    </row>
    <row r="15" spans="1:60" x14ac:dyDescent="0.25">
      <c r="A15" s="29">
        <v>13</v>
      </c>
      <c r="B15" s="29">
        <v>13</v>
      </c>
      <c r="C15" s="23" t="s">
        <v>25</v>
      </c>
      <c r="D15" s="30" t="s">
        <v>196</v>
      </c>
      <c r="E15" s="31">
        <v>31</v>
      </c>
      <c r="F15" s="31">
        <v>20</v>
      </c>
      <c r="G15" s="31"/>
      <c r="H15" s="31"/>
      <c r="I15" s="32">
        <f t="shared" si="0"/>
        <v>51</v>
      </c>
      <c r="J15" s="30" t="s">
        <v>25</v>
      </c>
      <c r="K15" s="33"/>
      <c r="L15" s="33"/>
      <c r="M15" s="33">
        <v>20</v>
      </c>
      <c r="N15" s="33">
        <v>14</v>
      </c>
      <c r="O15" s="33"/>
      <c r="P15" s="33"/>
      <c r="Q15" s="34">
        <v>38</v>
      </c>
      <c r="R15" s="33">
        <v>15</v>
      </c>
      <c r="S15" s="33">
        <v>33</v>
      </c>
      <c r="T15" s="33"/>
      <c r="U15" s="33">
        <v>48</v>
      </c>
      <c r="V15" s="33">
        <v>30</v>
      </c>
      <c r="W15" s="33">
        <v>82</v>
      </c>
      <c r="X15" s="33">
        <v>25</v>
      </c>
      <c r="Y15" s="33">
        <v>48</v>
      </c>
      <c r="Z15" s="33">
        <v>43</v>
      </c>
      <c r="AA15" s="33"/>
      <c r="AB15" s="33">
        <v>14</v>
      </c>
      <c r="AC15" s="33">
        <v>362</v>
      </c>
      <c r="AD15" s="33">
        <v>8</v>
      </c>
      <c r="AE15" s="33">
        <v>5</v>
      </c>
      <c r="AF15" s="33"/>
      <c r="AG15" s="33"/>
      <c r="AH15" s="33"/>
      <c r="AI15" s="33"/>
      <c r="AJ15" s="35">
        <f t="shared" si="1"/>
        <v>785</v>
      </c>
      <c r="AK15" s="30" t="s">
        <v>25</v>
      </c>
      <c r="AL15" s="36">
        <v>18</v>
      </c>
      <c r="AM15" s="36">
        <v>8</v>
      </c>
      <c r="AN15" s="36"/>
      <c r="AO15" s="36">
        <v>21</v>
      </c>
      <c r="AP15" s="36">
        <v>22</v>
      </c>
      <c r="AQ15" s="36">
        <v>16</v>
      </c>
      <c r="AR15" s="36">
        <v>13</v>
      </c>
      <c r="AS15" s="36"/>
      <c r="AT15" s="36"/>
      <c r="AU15" s="36"/>
      <c r="AV15" s="36"/>
      <c r="AW15" s="36"/>
      <c r="AX15" s="36">
        <v>15</v>
      </c>
      <c r="AY15" s="36">
        <v>30</v>
      </c>
      <c r="AZ15" s="36"/>
      <c r="BA15" s="36"/>
      <c r="BB15" s="36">
        <v>179.3</v>
      </c>
      <c r="BC15" s="36">
        <v>116</v>
      </c>
      <c r="BD15" s="36"/>
      <c r="BE15" s="36"/>
      <c r="BF15" s="36"/>
      <c r="BG15" s="37">
        <f t="shared" si="2"/>
        <v>438.3</v>
      </c>
      <c r="BH15" s="42">
        <f t="shared" si="3"/>
        <v>1274.3</v>
      </c>
    </row>
    <row r="16" spans="1:60" x14ac:dyDescent="0.25">
      <c r="A16" s="29">
        <v>14</v>
      </c>
      <c r="B16" s="29">
        <v>14</v>
      </c>
      <c r="C16" s="23" t="s">
        <v>1</v>
      </c>
      <c r="D16" s="30" t="s">
        <v>99</v>
      </c>
      <c r="E16" s="31"/>
      <c r="F16" s="31"/>
      <c r="G16" s="31">
        <v>147</v>
      </c>
      <c r="H16" s="31"/>
      <c r="I16" s="32">
        <f t="shared" si="0"/>
        <v>147</v>
      </c>
      <c r="J16" s="30" t="s">
        <v>1</v>
      </c>
      <c r="K16" s="33"/>
      <c r="L16" s="33"/>
      <c r="M16" s="33">
        <v>44</v>
      </c>
      <c r="N16" s="33">
        <v>48</v>
      </c>
      <c r="O16" s="33"/>
      <c r="P16" s="33"/>
      <c r="Q16" s="38"/>
      <c r="R16" s="33">
        <v>115</v>
      </c>
      <c r="S16" s="33">
        <v>36</v>
      </c>
      <c r="T16" s="33"/>
      <c r="U16" s="33"/>
      <c r="V16" s="33"/>
      <c r="W16" s="33">
        <v>48</v>
      </c>
      <c r="X16" s="33">
        <v>24</v>
      </c>
      <c r="Y16" s="33">
        <v>40</v>
      </c>
      <c r="Z16" s="33">
        <v>87</v>
      </c>
      <c r="AA16" s="33">
        <v>186</v>
      </c>
      <c r="AB16" s="33">
        <v>164</v>
      </c>
      <c r="AC16" s="33"/>
      <c r="AD16" s="33">
        <v>21</v>
      </c>
      <c r="AE16" s="33">
        <v>51</v>
      </c>
      <c r="AF16" s="33">
        <v>50</v>
      </c>
      <c r="AG16" s="33">
        <v>38</v>
      </c>
      <c r="AH16" s="33"/>
      <c r="AI16" s="33">
        <v>12</v>
      </c>
      <c r="AJ16" s="35">
        <f t="shared" si="1"/>
        <v>964</v>
      </c>
      <c r="AK16" s="30" t="s">
        <v>1</v>
      </c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7">
        <f t="shared" si="2"/>
        <v>0</v>
      </c>
      <c r="BH16" s="42">
        <f t="shared" si="3"/>
        <v>1111</v>
      </c>
    </row>
    <row r="17" spans="1:60" x14ac:dyDescent="0.25">
      <c r="A17" s="29">
        <v>15</v>
      </c>
      <c r="B17" s="29">
        <v>15</v>
      </c>
      <c r="C17" s="23" t="s">
        <v>60</v>
      </c>
      <c r="D17" s="30" t="s">
        <v>200</v>
      </c>
      <c r="E17" s="31"/>
      <c r="F17" s="31"/>
      <c r="G17" s="31"/>
      <c r="H17" s="31"/>
      <c r="I17" s="32">
        <f t="shared" si="0"/>
        <v>0</v>
      </c>
      <c r="J17" s="30" t="s">
        <v>60</v>
      </c>
      <c r="K17" s="33"/>
      <c r="L17" s="33"/>
      <c r="M17" s="33"/>
      <c r="N17" s="33"/>
      <c r="O17" s="33"/>
      <c r="P17" s="33"/>
      <c r="Q17" s="34">
        <v>57</v>
      </c>
      <c r="R17" s="33"/>
      <c r="S17" s="33"/>
      <c r="T17" s="33"/>
      <c r="U17" s="33"/>
      <c r="V17" s="33"/>
      <c r="W17" s="33"/>
      <c r="X17" s="33"/>
      <c r="Y17" s="33"/>
      <c r="Z17" s="33">
        <v>44</v>
      </c>
      <c r="AA17" s="33"/>
      <c r="AB17" s="33"/>
      <c r="AC17" s="33">
        <v>170</v>
      </c>
      <c r="AD17" s="33"/>
      <c r="AE17" s="33"/>
      <c r="AF17" s="33"/>
      <c r="AG17" s="33"/>
      <c r="AH17" s="33"/>
      <c r="AI17" s="33"/>
      <c r="AJ17" s="35">
        <f t="shared" si="1"/>
        <v>271</v>
      </c>
      <c r="AK17" s="30" t="s">
        <v>60</v>
      </c>
      <c r="AL17" s="36">
        <v>9</v>
      </c>
      <c r="AM17" s="36">
        <v>26</v>
      </c>
      <c r="AN17" s="36"/>
      <c r="AO17" s="37"/>
      <c r="AP17" s="37"/>
      <c r="AQ17" s="36"/>
      <c r="AR17" s="36"/>
      <c r="AS17" s="36"/>
      <c r="AT17" s="36"/>
      <c r="AU17" s="36"/>
      <c r="AV17" s="36">
        <v>199.9</v>
      </c>
      <c r="AW17" s="37">
        <v>30</v>
      </c>
      <c r="AX17" s="37">
        <v>30</v>
      </c>
      <c r="AY17" s="37"/>
      <c r="AZ17" s="37">
        <v>135</v>
      </c>
      <c r="BA17" s="37">
        <v>30</v>
      </c>
      <c r="BB17" s="36"/>
      <c r="BC17" s="36"/>
      <c r="BD17" s="36">
        <v>30</v>
      </c>
      <c r="BE17" s="36">
        <v>190</v>
      </c>
      <c r="BF17" s="36"/>
      <c r="BG17" s="37">
        <f t="shared" si="2"/>
        <v>679.9</v>
      </c>
      <c r="BH17" s="42">
        <f t="shared" si="3"/>
        <v>950.9</v>
      </c>
    </row>
    <row r="18" spans="1:60" x14ac:dyDescent="0.25">
      <c r="A18" s="29">
        <v>16</v>
      </c>
      <c r="B18" s="29">
        <v>16</v>
      </c>
      <c r="C18" s="23" t="s">
        <v>90</v>
      </c>
      <c r="D18" s="30" t="s">
        <v>91</v>
      </c>
      <c r="E18" s="31"/>
      <c r="F18" s="31"/>
      <c r="G18" s="31"/>
      <c r="H18" s="31"/>
      <c r="I18" s="32">
        <f t="shared" si="0"/>
        <v>0</v>
      </c>
      <c r="J18" s="30" t="s">
        <v>90</v>
      </c>
      <c r="K18" s="33"/>
      <c r="L18" s="33"/>
      <c r="M18" s="33"/>
      <c r="N18" s="33"/>
      <c r="O18" s="33"/>
      <c r="P18" s="33"/>
      <c r="Q18" s="34">
        <v>62</v>
      </c>
      <c r="R18" s="33"/>
      <c r="S18" s="33"/>
      <c r="T18" s="33"/>
      <c r="U18" s="33"/>
      <c r="V18" s="33"/>
      <c r="W18" s="33"/>
      <c r="X18" s="33"/>
      <c r="Y18" s="33"/>
      <c r="Z18" s="33">
        <v>112</v>
      </c>
      <c r="AA18" s="33"/>
      <c r="AB18" s="33"/>
      <c r="AC18" s="33">
        <v>260</v>
      </c>
      <c r="AD18" s="33"/>
      <c r="AE18" s="33"/>
      <c r="AF18" s="33"/>
      <c r="AG18" s="33"/>
      <c r="AH18" s="33"/>
      <c r="AI18" s="33"/>
      <c r="AJ18" s="35">
        <f t="shared" si="1"/>
        <v>434</v>
      </c>
      <c r="AK18" s="30" t="s">
        <v>90</v>
      </c>
      <c r="AL18" s="36"/>
      <c r="AM18" s="36">
        <v>27</v>
      </c>
      <c r="AN18" s="36"/>
      <c r="AO18" s="36"/>
      <c r="AP18" s="36"/>
      <c r="AQ18" s="36"/>
      <c r="AR18" s="36"/>
      <c r="AS18" s="36"/>
      <c r="AT18" s="36"/>
      <c r="AU18" s="36"/>
      <c r="AV18" s="36">
        <v>30</v>
      </c>
      <c r="AW18" s="36"/>
      <c r="AX18" s="36"/>
      <c r="AY18" s="36"/>
      <c r="AZ18" s="36"/>
      <c r="BA18" s="36">
        <v>45</v>
      </c>
      <c r="BB18" s="36"/>
      <c r="BC18" s="36"/>
      <c r="BD18" s="36">
        <v>108</v>
      </c>
      <c r="BE18" s="36">
        <v>264</v>
      </c>
      <c r="BF18" s="36"/>
      <c r="BG18" s="37">
        <f t="shared" si="2"/>
        <v>474</v>
      </c>
      <c r="BH18" s="42">
        <f t="shared" si="3"/>
        <v>908</v>
      </c>
    </row>
    <row r="19" spans="1:60" x14ac:dyDescent="0.25">
      <c r="A19" s="29">
        <v>17</v>
      </c>
      <c r="B19" s="29">
        <v>17</v>
      </c>
      <c r="C19" s="23" t="s">
        <v>79</v>
      </c>
      <c r="D19" s="30" t="s">
        <v>157</v>
      </c>
      <c r="E19" s="31"/>
      <c r="F19" s="31"/>
      <c r="G19" s="31"/>
      <c r="H19" s="31"/>
      <c r="I19" s="32">
        <f t="shared" si="0"/>
        <v>0</v>
      </c>
      <c r="J19" s="30" t="s">
        <v>79</v>
      </c>
      <c r="K19" s="33">
        <v>64</v>
      </c>
      <c r="L19" s="33">
        <v>36</v>
      </c>
      <c r="M19" s="33"/>
      <c r="N19" s="33"/>
      <c r="O19" s="33">
        <v>36</v>
      </c>
      <c r="P19" s="33">
        <v>103</v>
      </c>
      <c r="Q19" s="38"/>
      <c r="R19" s="33"/>
      <c r="S19" s="33"/>
      <c r="T19" s="33">
        <v>324</v>
      </c>
      <c r="U19" s="33"/>
      <c r="V19" s="33"/>
      <c r="W19" s="33"/>
      <c r="X19" s="33"/>
      <c r="Y19" s="33"/>
      <c r="Z19" s="33">
        <v>10</v>
      </c>
      <c r="AA19" s="33"/>
      <c r="AB19" s="33"/>
      <c r="AC19" s="33"/>
      <c r="AD19" s="33">
        <v>167</v>
      </c>
      <c r="AE19" s="33">
        <v>30</v>
      </c>
      <c r="AF19" s="33"/>
      <c r="AG19" s="33"/>
      <c r="AH19" s="33">
        <v>93</v>
      </c>
      <c r="AI19" s="35">
        <v>3</v>
      </c>
      <c r="AJ19" s="35">
        <f t="shared" si="1"/>
        <v>866</v>
      </c>
      <c r="AK19" s="30" t="s">
        <v>79</v>
      </c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7">
        <f t="shared" si="2"/>
        <v>0</v>
      </c>
      <c r="BH19" s="42">
        <f t="shared" si="3"/>
        <v>866</v>
      </c>
    </row>
    <row r="20" spans="1:60" x14ac:dyDescent="0.25">
      <c r="A20" s="29">
        <v>18</v>
      </c>
      <c r="B20" s="29">
        <v>18</v>
      </c>
      <c r="C20" s="23" t="s">
        <v>44</v>
      </c>
      <c r="D20" s="30" t="s">
        <v>134</v>
      </c>
      <c r="E20" s="31"/>
      <c r="F20" s="31"/>
      <c r="G20" s="31"/>
      <c r="H20" s="31"/>
      <c r="I20" s="32">
        <f t="shared" si="0"/>
        <v>0</v>
      </c>
      <c r="J20" s="30" t="s">
        <v>44</v>
      </c>
      <c r="K20" s="33"/>
      <c r="L20" s="33"/>
      <c r="M20" s="33"/>
      <c r="N20" s="33">
        <v>43</v>
      </c>
      <c r="O20" s="33">
        <v>37</v>
      </c>
      <c r="P20" s="33">
        <v>40</v>
      </c>
      <c r="Q20" s="38"/>
      <c r="R20" s="33">
        <v>103</v>
      </c>
      <c r="S20" s="33">
        <v>74</v>
      </c>
      <c r="T20" s="33"/>
      <c r="U20" s="33"/>
      <c r="V20" s="33"/>
      <c r="W20" s="33"/>
      <c r="X20" s="33">
        <v>75</v>
      </c>
      <c r="Y20" s="33"/>
      <c r="Z20" s="33"/>
      <c r="AA20" s="33">
        <v>30</v>
      </c>
      <c r="AB20" s="33">
        <v>20</v>
      </c>
      <c r="AC20" s="33"/>
      <c r="AD20" s="33">
        <v>96</v>
      </c>
      <c r="AE20" s="33">
        <v>41</v>
      </c>
      <c r="AF20" s="33">
        <v>105</v>
      </c>
      <c r="AG20" s="33">
        <v>90</v>
      </c>
      <c r="AH20" s="33"/>
      <c r="AI20" s="33"/>
      <c r="AJ20" s="35">
        <f t="shared" si="1"/>
        <v>754</v>
      </c>
      <c r="AK20" s="30" t="s">
        <v>44</v>
      </c>
      <c r="AL20" s="36"/>
      <c r="AM20" s="36"/>
      <c r="AN20" s="36"/>
      <c r="AO20" s="36"/>
      <c r="AP20" s="36"/>
      <c r="AQ20" s="36"/>
      <c r="AR20" s="36">
        <v>10</v>
      </c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7">
        <f t="shared" si="2"/>
        <v>10</v>
      </c>
      <c r="BH20" s="42">
        <f t="shared" si="3"/>
        <v>764</v>
      </c>
    </row>
    <row r="21" spans="1:60" x14ac:dyDescent="0.25">
      <c r="A21" s="29">
        <v>19</v>
      </c>
      <c r="B21" s="29">
        <v>18</v>
      </c>
      <c r="C21" s="23" t="s">
        <v>72</v>
      </c>
      <c r="D21" s="30" t="s">
        <v>152</v>
      </c>
      <c r="E21" s="31"/>
      <c r="F21" s="31"/>
      <c r="G21" s="31"/>
      <c r="H21" s="31"/>
      <c r="I21" s="32">
        <f t="shared" si="0"/>
        <v>0</v>
      </c>
      <c r="J21" s="30" t="s">
        <v>72</v>
      </c>
      <c r="K21" s="33">
        <v>50</v>
      </c>
      <c r="L21" s="33">
        <v>20</v>
      </c>
      <c r="M21" s="33"/>
      <c r="N21" s="33"/>
      <c r="O21" s="33">
        <v>92</v>
      </c>
      <c r="P21" s="33">
        <v>177</v>
      </c>
      <c r="Q21" s="38"/>
      <c r="R21" s="33"/>
      <c r="S21" s="33"/>
      <c r="T21" s="33"/>
      <c r="U21" s="33"/>
      <c r="V21" s="33">
        <v>20</v>
      </c>
      <c r="W21" s="33"/>
      <c r="X21" s="33"/>
      <c r="Y21" s="33">
        <v>76</v>
      </c>
      <c r="Z21" s="33">
        <v>15</v>
      </c>
      <c r="AA21" s="33"/>
      <c r="AB21" s="33"/>
      <c r="AC21" s="33">
        <v>12</v>
      </c>
      <c r="AD21" s="33">
        <v>21</v>
      </c>
      <c r="AE21" s="33">
        <v>31</v>
      </c>
      <c r="AF21" s="33"/>
      <c r="AG21" s="33"/>
      <c r="AH21" s="33">
        <v>94</v>
      </c>
      <c r="AI21" s="33"/>
      <c r="AJ21" s="35">
        <f t="shared" si="1"/>
        <v>608</v>
      </c>
      <c r="AK21" s="30" t="s">
        <v>72</v>
      </c>
      <c r="AL21" s="36"/>
      <c r="AM21" s="36"/>
      <c r="AN21" s="36"/>
      <c r="AO21" s="36">
        <v>16</v>
      </c>
      <c r="AP21" s="36"/>
      <c r="AQ21" s="36"/>
      <c r="AR21" s="36"/>
      <c r="AS21" s="36"/>
      <c r="AT21" s="36"/>
      <c r="AU21" s="36"/>
      <c r="AV21" s="36"/>
      <c r="AW21" s="36"/>
      <c r="AX21" s="36"/>
      <c r="AY21" s="36">
        <v>30</v>
      </c>
      <c r="AZ21" s="36"/>
      <c r="BA21" s="36"/>
      <c r="BB21" s="36">
        <v>110</v>
      </c>
      <c r="BC21" s="36"/>
      <c r="BD21" s="36"/>
      <c r="BE21" s="36"/>
      <c r="BF21" s="36"/>
      <c r="BG21" s="37">
        <f t="shared" si="2"/>
        <v>156</v>
      </c>
      <c r="BH21" s="42">
        <f t="shared" si="3"/>
        <v>764</v>
      </c>
    </row>
    <row r="22" spans="1:60" x14ac:dyDescent="0.25">
      <c r="A22" s="29">
        <v>20</v>
      </c>
      <c r="B22" s="29">
        <v>20</v>
      </c>
      <c r="C22" s="23" t="s">
        <v>28</v>
      </c>
      <c r="D22" s="30" t="s">
        <v>119</v>
      </c>
      <c r="E22" s="31">
        <v>5</v>
      </c>
      <c r="F22" s="31"/>
      <c r="G22" s="31"/>
      <c r="H22" s="31"/>
      <c r="I22" s="32">
        <f t="shared" si="0"/>
        <v>5</v>
      </c>
      <c r="J22" s="30" t="s">
        <v>28</v>
      </c>
      <c r="K22" s="33"/>
      <c r="L22" s="33"/>
      <c r="M22" s="33">
        <v>32</v>
      </c>
      <c r="N22" s="33">
        <v>5</v>
      </c>
      <c r="O22" s="33">
        <v>55</v>
      </c>
      <c r="P22" s="33">
        <v>36</v>
      </c>
      <c r="Q22" s="34">
        <v>24</v>
      </c>
      <c r="R22" s="33">
        <v>46</v>
      </c>
      <c r="S22" s="33">
        <v>6</v>
      </c>
      <c r="T22" s="33"/>
      <c r="U22" s="33">
        <v>10</v>
      </c>
      <c r="V22" s="33">
        <v>10</v>
      </c>
      <c r="W22" s="33">
        <v>99</v>
      </c>
      <c r="X22" s="33">
        <v>8</v>
      </c>
      <c r="Y22" s="33">
        <v>40</v>
      </c>
      <c r="Z22" s="33">
        <v>15</v>
      </c>
      <c r="AA22" s="33"/>
      <c r="AB22" s="33">
        <v>6</v>
      </c>
      <c r="AC22" s="33">
        <v>148</v>
      </c>
      <c r="AD22" s="33">
        <v>20</v>
      </c>
      <c r="AE22" s="33">
        <v>26</v>
      </c>
      <c r="AF22" s="33"/>
      <c r="AG22" s="33"/>
      <c r="AH22" s="33"/>
      <c r="AI22" s="33">
        <v>12</v>
      </c>
      <c r="AJ22" s="35">
        <f t="shared" si="1"/>
        <v>598</v>
      </c>
      <c r="AK22" s="30" t="s">
        <v>28</v>
      </c>
      <c r="AL22" s="36">
        <v>8</v>
      </c>
      <c r="AM22" s="36"/>
      <c r="AN22" s="36">
        <v>12</v>
      </c>
      <c r="AO22" s="36">
        <v>4</v>
      </c>
      <c r="AP22" s="36">
        <v>19</v>
      </c>
      <c r="AQ22" s="36">
        <v>16</v>
      </c>
      <c r="AR22" s="36">
        <v>12</v>
      </c>
      <c r="AS22" s="36">
        <v>15</v>
      </c>
      <c r="AT22" s="36">
        <v>11</v>
      </c>
      <c r="AU22" s="36"/>
      <c r="AV22" s="36"/>
      <c r="AW22" s="36"/>
      <c r="AX22" s="36"/>
      <c r="AY22" s="36">
        <v>30</v>
      </c>
      <c r="AZ22" s="36"/>
      <c r="BA22" s="36"/>
      <c r="BB22" s="36"/>
      <c r="BC22" s="36"/>
      <c r="BD22" s="36"/>
      <c r="BE22" s="36"/>
      <c r="BF22" s="36"/>
      <c r="BG22" s="37">
        <f t="shared" si="2"/>
        <v>127</v>
      </c>
      <c r="BH22" s="42">
        <f t="shared" si="3"/>
        <v>730</v>
      </c>
    </row>
    <row r="23" spans="1:60" x14ac:dyDescent="0.25">
      <c r="A23" s="29">
        <v>21</v>
      </c>
      <c r="B23" s="29">
        <v>21</v>
      </c>
      <c r="C23" s="23" t="s">
        <v>4</v>
      </c>
      <c r="D23" s="30" t="s">
        <v>102</v>
      </c>
      <c r="E23" s="31"/>
      <c r="F23" s="31"/>
      <c r="G23" s="31">
        <v>19</v>
      </c>
      <c r="H23" s="31"/>
      <c r="I23" s="32">
        <f t="shared" si="0"/>
        <v>19</v>
      </c>
      <c r="J23" s="30" t="s">
        <v>4</v>
      </c>
      <c r="K23" s="33"/>
      <c r="L23" s="33"/>
      <c r="M23" s="33">
        <v>46</v>
      </c>
      <c r="N23" s="33">
        <v>72</v>
      </c>
      <c r="O23" s="33"/>
      <c r="P23" s="33"/>
      <c r="Q23" s="38"/>
      <c r="R23" s="33"/>
      <c r="S23" s="33"/>
      <c r="T23" s="33"/>
      <c r="U23" s="33"/>
      <c r="V23" s="33"/>
      <c r="W23" s="33"/>
      <c r="X23" s="33">
        <v>100</v>
      </c>
      <c r="Y23" s="33">
        <v>10</v>
      </c>
      <c r="Z23" s="33">
        <v>5</v>
      </c>
      <c r="AA23" s="33">
        <v>122</v>
      </c>
      <c r="AB23" s="33">
        <v>120</v>
      </c>
      <c r="AC23" s="33"/>
      <c r="AD23" s="33">
        <v>142</v>
      </c>
      <c r="AE23" s="33">
        <v>47</v>
      </c>
      <c r="AF23" s="33"/>
      <c r="AG23" s="33"/>
      <c r="AH23" s="33"/>
      <c r="AI23" s="33"/>
      <c r="AJ23" s="35">
        <f t="shared" si="1"/>
        <v>664</v>
      </c>
      <c r="AK23" s="30" t="s">
        <v>4</v>
      </c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7">
        <f t="shared" si="2"/>
        <v>0</v>
      </c>
      <c r="BH23" s="42">
        <f t="shared" si="3"/>
        <v>683</v>
      </c>
    </row>
    <row r="24" spans="1:60" x14ac:dyDescent="0.25">
      <c r="A24" s="29">
        <v>22</v>
      </c>
      <c r="B24" s="29">
        <v>22</v>
      </c>
      <c r="C24" s="23" t="s">
        <v>96</v>
      </c>
      <c r="D24" s="30" t="s">
        <v>197</v>
      </c>
      <c r="E24" s="31"/>
      <c r="F24" s="31"/>
      <c r="G24" s="31"/>
      <c r="H24" s="31"/>
      <c r="I24" s="32">
        <f t="shared" si="0"/>
        <v>0</v>
      </c>
      <c r="J24" s="30" t="s">
        <v>96</v>
      </c>
      <c r="K24" s="33"/>
      <c r="L24" s="33"/>
      <c r="M24" s="33">
        <v>8</v>
      </c>
      <c r="N24" s="33">
        <v>12</v>
      </c>
      <c r="O24" s="33">
        <v>54</v>
      </c>
      <c r="P24" s="33">
        <v>51</v>
      </c>
      <c r="Q24" s="38">
        <v>12</v>
      </c>
      <c r="R24" s="33">
        <v>30</v>
      </c>
      <c r="S24" s="33">
        <v>27</v>
      </c>
      <c r="T24" s="33"/>
      <c r="U24" s="33"/>
      <c r="V24" s="33"/>
      <c r="W24" s="33">
        <v>40</v>
      </c>
      <c r="X24" s="33">
        <v>45</v>
      </c>
      <c r="Y24" s="33">
        <v>10</v>
      </c>
      <c r="Z24" s="33">
        <v>5</v>
      </c>
      <c r="AA24" s="33">
        <v>48</v>
      </c>
      <c r="AB24" s="33">
        <v>54</v>
      </c>
      <c r="AC24" s="33"/>
      <c r="AD24" s="33">
        <v>90</v>
      </c>
      <c r="AE24" s="33">
        <v>15</v>
      </c>
      <c r="AF24" s="33"/>
      <c r="AG24" s="33"/>
      <c r="AH24" s="33"/>
      <c r="AI24" s="33"/>
      <c r="AJ24" s="35">
        <f t="shared" si="1"/>
        <v>501</v>
      </c>
      <c r="AK24" s="30" t="s">
        <v>96</v>
      </c>
      <c r="AL24" s="36"/>
      <c r="AM24" s="36"/>
      <c r="AN24" s="36">
        <v>11</v>
      </c>
      <c r="AO24" s="36">
        <v>8</v>
      </c>
      <c r="AP24" s="36">
        <v>13</v>
      </c>
      <c r="AQ24" s="36">
        <v>10</v>
      </c>
      <c r="AR24" s="36">
        <v>7</v>
      </c>
      <c r="AS24" s="36">
        <v>4</v>
      </c>
      <c r="AT24" s="36">
        <v>2</v>
      </c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7">
        <f t="shared" si="2"/>
        <v>55</v>
      </c>
      <c r="BH24" s="42">
        <f t="shared" si="3"/>
        <v>556</v>
      </c>
    </row>
    <row r="25" spans="1:60" x14ac:dyDescent="0.25">
      <c r="A25" s="29">
        <v>23</v>
      </c>
      <c r="B25" s="29">
        <v>23</v>
      </c>
      <c r="C25" s="23" t="s">
        <v>37</v>
      </c>
      <c r="D25" s="30" t="s">
        <v>128</v>
      </c>
      <c r="E25" s="31"/>
      <c r="F25" s="31"/>
      <c r="G25" s="31"/>
      <c r="H25" s="31"/>
      <c r="I25" s="32">
        <f t="shared" si="0"/>
        <v>0</v>
      </c>
      <c r="J25" s="30" t="s">
        <v>37</v>
      </c>
      <c r="K25" s="33"/>
      <c r="L25" s="33"/>
      <c r="M25" s="33">
        <v>30</v>
      </c>
      <c r="N25" s="33">
        <v>10</v>
      </c>
      <c r="O25" s="33"/>
      <c r="P25" s="33"/>
      <c r="Q25" s="38"/>
      <c r="R25" s="33">
        <v>157</v>
      </c>
      <c r="S25" s="33">
        <v>100</v>
      </c>
      <c r="T25" s="33"/>
      <c r="U25" s="33"/>
      <c r="V25" s="33"/>
      <c r="W25" s="33"/>
      <c r="X25" s="33"/>
      <c r="Y25" s="33">
        <v>20</v>
      </c>
      <c r="Z25" s="33"/>
      <c r="AA25" s="33">
        <v>86</v>
      </c>
      <c r="AB25" s="33">
        <v>17</v>
      </c>
      <c r="AC25" s="33"/>
      <c r="AD25" s="33">
        <v>13</v>
      </c>
      <c r="AE25" s="33"/>
      <c r="AF25" s="33">
        <v>2</v>
      </c>
      <c r="AG25" s="33">
        <v>19</v>
      </c>
      <c r="AH25" s="33"/>
      <c r="AI25" s="35">
        <v>12</v>
      </c>
      <c r="AJ25" s="35">
        <f t="shared" si="1"/>
        <v>466</v>
      </c>
      <c r="AK25" s="30" t="s">
        <v>37</v>
      </c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7">
        <f t="shared" si="2"/>
        <v>0</v>
      </c>
      <c r="BH25" s="42">
        <f t="shared" si="3"/>
        <v>466</v>
      </c>
    </row>
    <row r="26" spans="1:60" x14ac:dyDescent="0.25">
      <c r="A26" s="29">
        <v>24</v>
      </c>
      <c r="B26" s="29">
        <v>24</v>
      </c>
      <c r="C26" s="23" t="s">
        <v>19</v>
      </c>
      <c r="D26" s="30" t="s">
        <v>113</v>
      </c>
      <c r="E26" s="31">
        <v>37</v>
      </c>
      <c r="F26" s="31">
        <v>1</v>
      </c>
      <c r="G26" s="31"/>
      <c r="H26" s="31"/>
      <c r="I26" s="32">
        <f t="shared" si="0"/>
        <v>38</v>
      </c>
      <c r="J26" s="30" t="s">
        <v>19</v>
      </c>
      <c r="K26" s="33"/>
      <c r="L26" s="33"/>
      <c r="M26" s="33">
        <v>13</v>
      </c>
      <c r="N26" s="33">
        <v>16</v>
      </c>
      <c r="O26" s="33"/>
      <c r="P26" s="33"/>
      <c r="Q26" s="38">
        <v>10</v>
      </c>
      <c r="R26" s="33">
        <v>15</v>
      </c>
      <c r="S26" s="33">
        <v>33</v>
      </c>
      <c r="T26" s="33"/>
      <c r="U26" s="33">
        <v>10</v>
      </c>
      <c r="V26" s="33">
        <v>5</v>
      </c>
      <c r="W26" s="33">
        <v>64</v>
      </c>
      <c r="X26" s="33">
        <v>21</v>
      </c>
      <c r="Y26" s="33">
        <v>36</v>
      </c>
      <c r="Z26" s="33">
        <v>10</v>
      </c>
      <c r="AA26" s="33">
        <v>10</v>
      </c>
      <c r="AB26" s="33">
        <v>5</v>
      </c>
      <c r="AC26" s="33">
        <v>12</v>
      </c>
      <c r="AD26" s="33">
        <v>18</v>
      </c>
      <c r="AE26" s="33">
        <v>10</v>
      </c>
      <c r="AF26" s="33"/>
      <c r="AG26" s="33"/>
      <c r="AH26" s="33"/>
      <c r="AI26" s="33"/>
      <c r="AJ26" s="35">
        <f t="shared" si="1"/>
        <v>288</v>
      </c>
      <c r="AK26" s="30" t="s">
        <v>19</v>
      </c>
      <c r="AL26" s="36">
        <v>4</v>
      </c>
      <c r="AM26" s="36">
        <v>4</v>
      </c>
      <c r="AN26" s="36"/>
      <c r="AO26" s="36">
        <v>11</v>
      </c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7">
        <f t="shared" si="2"/>
        <v>19</v>
      </c>
      <c r="BH26" s="42">
        <f t="shared" si="3"/>
        <v>345</v>
      </c>
    </row>
    <row r="27" spans="1:60" x14ac:dyDescent="0.25">
      <c r="A27" s="29">
        <v>25</v>
      </c>
      <c r="B27" s="29">
        <v>25</v>
      </c>
      <c r="C27" s="23" t="s">
        <v>27</v>
      </c>
      <c r="D27" s="30" t="s">
        <v>118</v>
      </c>
      <c r="E27" s="31">
        <v>25</v>
      </c>
      <c r="F27" s="31"/>
      <c r="G27" s="31"/>
      <c r="H27" s="31"/>
      <c r="I27" s="32">
        <f t="shared" si="0"/>
        <v>25</v>
      </c>
      <c r="J27" s="30" t="s">
        <v>27</v>
      </c>
      <c r="K27" s="33"/>
      <c r="L27" s="33"/>
      <c r="M27" s="33">
        <v>22</v>
      </c>
      <c r="N27" s="33">
        <v>5</v>
      </c>
      <c r="O27" s="33">
        <v>14</v>
      </c>
      <c r="P27" s="33"/>
      <c r="Q27" s="38"/>
      <c r="R27" s="33">
        <v>10</v>
      </c>
      <c r="S27" s="33">
        <v>14</v>
      </c>
      <c r="T27" s="33"/>
      <c r="U27" s="33"/>
      <c r="V27" s="33"/>
      <c r="W27" s="33">
        <v>31</v>
      </c>
      <c r="X27" s="33">
        <v>2</v>
      </c>
      <c r="Y27" s="33">
        <v>10</v>
      </c>
      <c r="Z27" s="33">
        <v>15</v>
      </c>
      <c r="AA27" s="33"/>
      <c r="AB27" s="33"/>
      <c r="AC27" s="33"/>
      <c r="AD27" s="33">
        <v>10</v>
      </c>
      <c r="AE27" s="33">
        <v>5</v>
      </c>
      <c r="AF27" s="33">
        <v>19</v>
      </c>
      <c r="AG27" s="33">
        <v>4</v>
      </c>
      <c r="AH27" s="33">
        <v>11</v>
      </c>
      <c r="AI27" s="33"/>
      <c r="AJ27" s="35">
        <f t="shared" si="1"/>
        <v>172</v>
      </c>
      <c r="AK27" s="30" t="s">
        <v>27</v>
      </c>
      <c r="AL27" s="36">
        <v>8</v>
      </c>
      <c r="AM27" s="36"/>
      <c r="AN27" s="36"/>
      <c r="AO27" s="36"/>
      <c r="AP27" s="36"/>
      <c r="AQ27" s="36"/>
      <c r="AR27" s="36"/>
      <c r="AS27" s="36"/>
      <c r="AT27" s="36">
        <v>9</v>
      </c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7">
        <f t="shared" si="2"/>
        <v>17</v>
      </c>
      <c r="BH27" s="42">
        <f t="shared" si="3"/>
        <v>214</v>
      </c>
    </row>
    <row r="28" spans="1:60" x14ac:dyDescent="0.25">
      <c r="A28" s="29">
        <v>26</v>
      </c>
      <c r="B28" s="29">
        <v>26</v>
      </c>
      <c r="C28" s="23" t="s">
        <v>68</v>
      </c>
      <c r="D28" s="30" t="s">
        <v>69</v>
      </c>
      <c r="E28" s="31"/>
      <c r="F28" s="31"/>
      <c r="G28" s="31"/>
      <c r="H28" s="31"/>
      <c r="I28" s="32">
        <f t="shared" si="0"/>
        <v>0</v>
      </c>
      <c r="J28" s="30" t="s">
        <v>68</v>
      </c>
      <c r="K28" s="33"/>
      <c r="L28" s="33"/>
      <c r="M28" s="33"/>
      <c r="N28" s="33"/>
      <c r="O28" s="33"/>
      <c r="P28" s="33"/>
      <c r="Q28" s="34">
        <v>24</v>
      </c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>
        <v>90</v>
      </c>
      <c r="AD28" s="33"/>
      <c r="AE28" s="33"/>
      <c r="AF28" s="33"/>
      <c r="AG28" s="33"/>
      <c r="AH28" s="33"/>
      <c r="AI28" s="33"/>
      <c r="AJ28" s="35">
        <f t="shared" si="1"/>
        <v>114</v>
      </c>
      <c r="AK28" s="30" t="s">
        <v>68</v>
      </c>
      <c r="AL28" s="36"/>
      <c r="AM28" s="36">
        <v>5</v>
      </c>
      <c r="AN28" s="36"/>
      <c r="AO28" s="37"/>
      <c r="AP28" s="37"/>
      <c r="AQ28" s="36"/>
      <c r="AR28" s="36"/>
      <c r="AS28" s="36"/>
      <c r="AT28" s="36"/>
      <c r="AU28" s="36"/>
      <c r="AV28" s="36"/>
      <c r="AW28" s="37">
        <v>15</v>
      </c>
      <c r="AX28" s="37">
        <v>15</v>
      </c>
      <c r="AY28" s="37"/>
      <c r="AZ28" s="37">
        <v>15</v>
      </c>
      <c r="BA28" s="37">
        <v>15</v>
      </c>
      <c r="BB28" s="36"/>
      <c r="BC28" s="36"/>
      <c r="BD28" s="36">
        <v>15</v>
      </c>
      <c r="BE28" s="36"/>
      <c r="BF28" s="36"/>
      <c r="BG28" s="37">
        <f t="shared" si="2"/>
        <v>80</v>
      </c>
      <c r="BH28" s="42">
        <f t="shared" si="3"/>
        <v>194</v>
      </c>
    </row>
    <row r="29" spans="1:60" x14ac:dyDescent="0.25">
      <c r="A29" s="29">
        <v>27</v>
      </c>
      <c r="B29" s="29">
        <v>27</v>
      </c>
      <c r="C29" s="23" t="s">
        <v>84</v>
      </c>
      <c r="D29" s="30" t="s">
        <v>207</v>
      </c>
      <c r="E29" s="31"/>
      <c r="F29" s="31"/>
      <c r="G29" s="31">
        <v>29</v>
      </c>
      <c r="H29" s="31"/>
      <c r="I29" s="32">
        <f t="shared" si="0"/>
        <v>29</v>
      </c>
      <c r="J29" s="30" t="s">
        <v>84</v>
      </c>
      <c r="K29" s="33"/>
      <c r="L29" s="33"/>
      <c r="M29" s="33"/>
      <c r="N29" s="33"/>
      <c r="O29" s="33"/>
      <c r="P29" s="33"/>
      <c r="Q29" s="38"/>
      <c r="R29" s="33">
        <v>10</v>
      </c>
      <c r="S29" s="33">
        <v>7</v>
      </c>
      <c r="T29" s="33"/>
      <c r="U29" s="33"/>
      <c r="V29" s="33"/>
      <c r="W29" s="33">
        <v>20</v>
      </c>
      <c r="X29" s="33"/>
      <c r="Y29" s="33"/>
      <c r="Z29" s="33"/>
      <c r="AA29" s="33"/>
      <c r="AB29" s="33"/>
      <c r="AC29" s="33"/>
      <c r="AD29" s="33">
        <v>13</v>
      </c>
      <c r="AE29" s="33">
        <v>5</v>
      </c>
      <c r="AF29" s="33">
        <v>30</v>
      </c>
      <c r="AG29" s="33">
        <v>33</v>
      </c>
      <c r="AH29" s="33"/>
      <c r="AI29" s="33"/>
      <c r="AJ29" s="35">
        <f t="shared" si="1"/>
        <v>118</v>
      </c>
      <c r="AK29" s="30" t="s">
        <v>84</v>
      </c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7">
        <f t="shared" si="2"/>
        <v>0</v>
      </c>
      <c r="BH29" s="42">
        <f t="shared" si="3"/>
        <v>147</v>
      </c>
    </row>
    <row r="30" spans="1:60" x14ac:dyDescent="0.25">
      <c r="A30" s="29">
        <v>28</v>
      </c>
      <c r="B30" s="29">
        <v>28</v>
      </c>
      <c r="C30" s="23" t="s">
        <v>55</v>
      </c>
      <c r="D30" s="30" t="s">
        <v>178</v>
      </c>
      <c r="E30" s="31"/>
      <c r="F30" s="31"/>
      <c r="G30" s="31"/>
      <c r="H30" s="31"/>
      <c r="I30" s="32">
        <f t="shared" si="0"/>
        <v>0</v>
      </c>
      <c r="J30" s="30" t="s">
        <v>55</v>
      </c>
      <c r="K30" s="33"/>
      <c r="L30" s="33"/>
      <c r="M30" s="33"/>
      <c r="N30" s="33"/>
      <c r="O30" s="33"/>
      <c r="P30" s="33"/>
      <c r="Q30" s="38">
        <v>5</v>
      </c>
      <c r="R30" s="33"/>
      <c r="S30" s="33"/>
      <c r="T30" s="33"/>
      <c r="U30" s="33"/>
      <c r="V30" s="33">
        <v>5</v>
      </c>
      <c r="W30" s="33">
        <v>79</v>
      </c>
      <c r="X30" s="33"/>
      <c r="Y30" s="33"/>
      <c r="Z30" s="33">
        <v>19</v>
      </c>
      <c r="AA30" s="33"/>
      <c r="AB30" s="33"/>
      <c r="AC30" s="33">
        <v>12</v>
      </c>
      <c r="AD30" s="33">
        <v>5</v>
      </c>
      <c r="AE30" s="33">
        <v>5</v>
      </c>
      <c r="AF30" s="33"/>
      <c r="AG30" s="33"/>
      <c r="AH30" s="33"/>
      <c r="AI30" s="33"/>
      <c r="AJ30" s="35">
        <f t="shared" si="1"/>
        <v>130</v>
      </c>
      <c r="AK30" s="30" t="s">
        <v>55</v>
      </c>
      <c r="AL30" s="36"/>
      <c r="AM30" s="36"/>
      <c r="AN30" s="36"/>
      <c r="AO30" s="36"/>
      <c r="AP30" s="36"/>
      <c r="AQ30" s="36"/>
      <c r="AR30" s="36"/>
      <c r="AS30" s="36"/>
      <c r="AT30" s="36">
        <v>9</v>
      </c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7">
        <f t="shared" si="2"/>
        <v>9</v>
      </c>
      <c r="BH30" s="42">
        <f t="shared" si="3"/>
        <v>139</v>
      </c>
    </row>
    <row r="31" spans="1:60" x14ac:dyDescent="0.25">
      <c r="A31" s="29">
        <v>29</v>
      </c>
      <c r="B31" s="29">
        <v>29</v>
      </c>
      <c r="C31" s="23" t="s">
        <v>75</v>
      </c>
      <c r="D31" s="30" t="s">
        <v>186</v>
      </c>
      <c r="E31" s="31">
        <v>8</v>
      </c>
      <c r="F31" s="31"/>
      <c r="G31" s="31"/>
      <c r="H31" s="31"/>
      <c r="I31" s="32">
        <f t="shared" si="0"/>
        <v>8</v>
      </c>
      <c r="J31" s="30" t="s">
        <v>75</v>
      </c>
      <c r="K31" s="33"/>
      <c r="L31" s="33"/>
      <c r="M31" s="33"/>
      <c r="N31" s="33">
        <v>5</v>
      </c>
      <c r="O31" s="33">
        <v>11</v>
      </c>
      <c r="P31" s="33">
        <v>28</v>
      </c>
      <c r="Q31" s="38"/>
      <c r="R31" s="33"/>
      <c r="S31" s="33">
        <v>6</v>
      </c>
      <c r="T31" s="33"/>
      <c r="U31" s="33"/>
      <c r="V31" s="33"/>
      <c r="W31" s="33">
        <v>14</v>
      </c>
      <c r="X31" s="33">
        <v>8</v>
      </c>
      <c r="Y31" s="33"/>
      <c r="Z31" s="33"/>
      <c r="AA31" s="33">
        <v>12</v>
      </c>
      <c r="AB31" s="33">
        <v>6</v>
      </c>
      <c r="AC31" s="33"/>
      <c r="AD31" s="33"/>
      <c r="AE31" s="33"/>
      <c r="AF31" s="33"/>
      <c r="AG31" s="33"/>
      <c r="AH31" s="33"/>
      <c r="AI31" s="33"/>
      <c r="AJ31" s="35">
        <f t="shared" si="1"/>
        <v>90</v>
      </c>
      <c r="AK31" s="30" t="s">
        <v>75</v>
      </c>
      <c r="AL31" s="36"/>
      <c r="AM31" s="36"/>
      <c r="AN31" s="36"/>
      <c r="AO31" s="36"/>
      <c r="AP31" s="36"/>
      <c r="AQ31" s="36"/>
      <c r="AR31" s="36"/>
      <c r="AS31" s="36"/>
      <c r="AT31" s="36">
        <v>5</v>
      </c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7">
        <f t="shared" si="2"/>
        <v>5</v>
      </c>
      <c r="BH31" s="42">
        <f t="shared" si="3"/>
        <v>103</v>
      </c>
    </row>
    <row r="32" spans="1:60" x14ac:dyDescent="0.25">
      <c r="A32" s="29">
        <v>30</v>
      </c>
      <c r="B32" s="29">
        <v>30</v>
      </c>
      <c r="C32" s="23" t="s">
        <v>41</v>
      </c>
      <c r="D32" s="30" t="s">
        <v>131</v>
      </c>
      <c r="E32" s="31"/>
      <c r="F32" s="31"/>
      <c r="G32" s="31"/>
      <c r="H32" s="31"/>
      <c r="I32" s="32">
        <f t="shared" si="0"/>
        <v>0</v>
      </c>
      <c r="J32" s="30" t="s">
        <v>41</v>
      </c>
      <c r="K32" s="33"/>
      <c r="L32" s="33"/>
      <c r="M32" s="33"/>
      <c r="N32" s="33"/>
      <c r="O32" s="33"/>
      <c r="P32" s="33"/>
      <c r="Q32" s="38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>
        <v>44</v>
      </c>
      <c r="AE32" s="33">
        <v>35</v>
      </c>
      <c r="AF32" s="33"/>
      <c r="AG32" s="33"/>
      <c r="AH32" s="33"/>
      <c r="AI32" s="33"/>
      <c r="AJ32" s="35">
        <f t="shared" si="1"/>
        <v>79</v>
      </c>
      <c r="AK32" s="30" t="s">
        <v>41</v>
      </c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7">
        <f t="shared" si="2"/>
        <v>0</v>
      </c>
      <c r="BH32" s="42">
        <f t="shared" si="3"/>
        <v>79</v>
      </c>
    </row>
    <row r="33" spans="1:60" x14ac:dyDescent="0.25">
      <c r="A33" s="29">
        <v>31</v>
      </c>
      <c r="B33" s="29">
        <v>31</v>
      </c>
      <c r="C33" s="23" t="s">
        <v>24</v>
      </c>
      <c r="D33" s="30" t="s">
        <v>116</v>
      </c>
      <c r="E33" s="31">
        <v>2</v>
      </c>
      <c r="F33" s="31"/>
      <c r="G33" s="31"/>
      <c r="H33" s="31"/>
      <c r="I33" s="32">
        <f t="shared" si="0"/>
        <v>2</v>
      </c>
      <c r="J33" s="30" t="s">
        <v>24</v>
      </c>
      <c r="K33" s="33"/>
      <c r="L33" s="33"/>
      <c r="M33" s="33"/>
      <c r="N33" s="33">
        <v>1</v>
      </c>
      <c r="O33" s="33"/>
      <c r="P33" s="33"/>
      <c r="Q33" s="38"/>
      <c r="R33" s="33"/>
      <c r="S33" s="33"/>
      <c r="T33" s="33"/>
      <c r="U33" s="33"/>
      <c r="V33" s="33"/>
      <c r="W33" s="33"/>
      <c r="X33" s="33"/>
      <c r="Y33" s="33"/>
      <c r="Z33" s="33"/>
      <c r="AA33" s="33">
        <v>36</v>
      </c>
      <c r="AB33" s="33">
        <v>8</v>
      </c>
      <c r="AC33" s="33"/>
      <c r="AD33" s="33">
        <v>20</v>
      </c>
      <c r="AE33" s="33"/>
      <c r="AF33" s="33"/>
      <c r="AG33" s="33"/>
      <c r="AH33" s="33"/>
      <c r="AI33" s="33"/>
      <c r="AJ33" s="35">
        <f t="shared" si="1"/>
        <v>65</v>
      </c>
      <c r="AK33" s="30" t="s">
        <v>24</v>
      </c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7">
        <f t="shared" si="2"/>
        <v>0</v>
      </c>
      <c r="BH33" s="42">
        <f t="shared" si="3"/>
        <v>67</v>
      </c>
    </row>
    <row r="34" spans="1:60" x14ac:dyDescent="0.25">
      <c r="A34" s="29">
        <v>32</v>
      </c>
      <c r="B34" s="29">
        <v>32</v>
      </c>
      <c r="C34" s="23" t="s">
        <v>78</v>
      </c>
      <c r="D34" s="30" t="s">
        <v>156</v>
      </c>
      <c r="E34" s="31"/>
      <c r="F34" s="31"/>
      <c r="G34" s="31"/>
      <c r="H34" s="31"/>
      <c r="I34" s="32">
        <f t="shared" si="0"/>
        <v>0</v>
      </c>
      <c r="J34" s="30" t="s">
        <v>78</v>
      </c>
      <c r="K34" s="33"/>
      <c r="L34" s="33"/>
      <c r="M34" s="33"/>
      <c r="N34" s="33"/>
      <c r="O34" s="33"/>
      <c r="P34" s="33"/>
      <c r="Q34" s="38"/>
      <c r="R34" s="33"/>
      <c r="S34" s="33"/>
      <c r="T34" s="33">
        <v>56</v>
      </c>
      <c r="U34" s="33"/>
      <c r="V34" s="33"/>
      <c r="W34" s="33"/>
      <c r="X34" s="33"/>
      <c r="Y34" s="33"/>
      <c r="Z34" s="33"/>
      <c r="AA34" s="33"/>
      <c r="AB34" s="33"/>
      <c r="AC34" s="33"/>
      <c r="AD34" s="33">
        <v>5</v>
      </c>
      <c r="AE34" s="33"/>
      <c r="AF34" s="33"/>
      <c r="AG34" s="33"/>
      <c r="AH34" s="33"/>
      <c r="AI34" s="35">
        <v>3</v>
      </c>
      <c r="AJ34" s="35">
        <f t="shared" si="1"/>
        <v>64</v>
      </c>
      <c r="AK34" s="30" t="s">
        <v>78</v>
      </c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7">
        <f t="shared" si="2"/>
        <v>0</v>
      </c>
      <c r="BH34" s="42">
        <f t="shared" si="3"/>
        <v>64</v>
      </c>
    </row>
    <row r="35" spans="1:60" x14ac:dyDescent="0.25">
      <c r="A35" s="29">
        <v>33</v>
      </c>
      <c r="B35" s="29">
        <v>33</v>
      </c>
      <c r="C35" s="23" t="s">
        <v>83</v>
      </c>
      <c r="D35" s="30" t="s">
        <v>206</v>
      </c>
      <c r="E35" s="31"/>
      <c r="F35" s="31"/>
      <c r="G35" s="31"/>
      <c r="H35" s="31"/>
      <c r="I35" s="32">
        <f t="shared" ref="I35:I53" si="4">SUM(E35:H35)</f>
        <v>0</v>
      </c>
      <c r="J35" s="30" t="s">
        <v>83</v>
      </c>
      <c r="K35" s="33"/>
      <c r="L35" s="33"/>
      <c r="M35" s="33"/>
      <c r="N35" s="33"/>
      <c r="O35" s="33"/>
      <c r="P35" s="33"/>
      <c r="Q35" s="38"/>
      <c r="R35" s="33"/>
      <c r="S35" s="33"/>
      <c r="T35" s="33"/>
      <c r="U35" s="33">
        <v>10</v>
      </c>
      <c r="V35" s="33">
        <v>5</v>
      </c>
      <c r="W35" s="33">
        <v>15</v>
      </c>
      <c r="X35" s="33"/>
      <c r="Y35" s="33">
        <v>10</v>
      </c>
      <c r="Z35" s="33">
        <v>5</v>
      </c>
      <c r="AA35" s="33"/>
      <c r="AB35" s="33"/>
      <c r="AC35" s="33"/>
      <c r="AD35" s="33"/>
      <c r="AE35" s="33"/>
      <c r="AF35" s="33"/>
      <c r="AG35" s="33"/>
      <c r="AH35" s="33"/>
      <c r="AI35" s="33">
        <v>8</v>
      </c>
      <c r="AJ35" s="35">
        <f t="shared" ref="AJ35:AJ53" si="5">SUM(K35:AI35)</f>
        <v>53</v>
      </c>
      <c r="AK35" s="30" t="s">
        <v>83</v>
      </c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7">
        <f t="shared" ref="BG35:BG53" si="6">SUM(AL35:BF35)</f>
        <v>0</v>
      </c>
      <c r="BH35" s="42">
        <f t="shared" ref="BH35:BH53" si="7">SUM(I35+AJ35+BG35)</f>
        <v>53</v>
      </c>
    </row>
    <row r="36" spans="1:60" x14ac:dyDescent="0.25">
      <c r="A36" s="29">
        <v>34</v>
      </c>
      <c r="B36" s="29">
        <v>34</v>
      </c>
      <c r="C36" s="23" t="s">
        <v>30</v>
      </c>
      <c r="D36" s="30" t="s">
        <v>121</v>
      </c>
      <c r="E36" s="31"/>
      <c r="F36" s="31"/>
      <c r="G36" s="31"/>
      <c r="H36" s="31"/>
      <c r="I36" s="32">
        <f t="shared" si="4"/>
        <v>0</v>
      </c>
      <c r="J36" s="30" t="s">
        <v>30</v>
      </c>
      <c r="K36" s="33"/>
      <c r="L36" s="33"/>
      <c r="M36" s="33"/>
      <c r="N36" s="33"/>
      <c r="O36" s="33"/>
      <c r="P36" s="33"/>
      <c r="Q36" s="38"/>
      <c r="R36" s="33"/>
      <c r="S36" s="33">
        <v>6</v>
      </c>
      <c r="T36" s="33"/>
      <c r="U36" s="33"/>
      <c r="V36" s="33"/>
      <c r="W36" s="33"/>
      <c r="X36" s="33">
        <v>6</v>
      </c>
      <c r="Y36" s="33"/>
      <c r="Z36" s="33"/>
      <c r="AA36" s="33">
        <v>5</v>
      </c>
      <c r="AB36" s="33">
        <v>4</v>
      </c>
      <c r="AC36" s="33"/>
      <c r="AD36" s="33">
        <v>15</v>
      </c>
      <c r="AE36" s="33"/>
      <c r="AF36" s="33"/>
      <c r="AG36" s="33"/>
      <c r="AH36" s="33"/>
      <c r="AI36" s="33"/>
      <c r="AJ36" s="35">
        <f t="shared" si="5"/>
        <v>36</v>
      </c>
      <c r="AK36" s="30" t="s">
        <v>30</v>
      </c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7">
        <f t="shared" si="6"/>
        <v>0</v>
      </c>
      <c r="BH36" s="42">
        <f t="shared" si="7"/>
        <v>36</v>
      </c>
    </row>
    <row r="37" spans="1:60" x14ac:dyDescent="0.25">
      <c r="A37" s="29">
        <v>35</v>
      </c>
      <c r="B37" s="29">
        <v>35</v>
      </c>
      <c r="C37" s="23" t="s">
        <v>64</v>
      </c>
      <c r="D37" s="30" t="s">
        <v>149</v>
      </c>
      <c r="E37" s="31"/>
      <c r="F37" s="31"/>
      <c r="G37" s="31"/>
      <c r="H37" s="31"/>
      <c r="I37" s="32">
        <f t="shared" si="4"/>
        <v>0</v>
      </c>
      <c r="J37" s="30" t="s">
        <v>64</v>
      </c>
      <c r="K37" s="33"/>
      <c r="L37" s="33"/>
      <c r="M37" s="33"/>
      <c r="N37" s="33"/>
      <c r="O37" s="33"/>
      <c r="P37" s="33"/>
      <c r="Q37" s="38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>
        <v>31</v>
      </c>
      <c r="AI37" s="33"/>
      <c r="AJ37" s="35">
        <f t="shared" si="5"/>
        <v>31</v>
      </c>
      <c r="AK37" s="30" t="s">
        <v>64</v>
      </c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7">
        <f t="shared" si="6"/>
        <v>0</v>
      </c>
      <c r="BH37" s="42">
        <f t="shared" si="7"/>
        <v>31</v>
      </c>
    </row>
    <row r="38" spans="1:60" x14ac:dyDescent="0.25">
      <c r="A38" s="29">
        <v>36</v>
      </c>
      <c r="B38" s="29">
        <v>36</v>
      </c>
      <c r="C38" s="23" t="s">
        <v>46</v>
      </c>
      <c r="D38" s="30" t="s">
        <v>136</v>
      </c>
      <c r="E38" s="31"/>
      <c r="F38" s="31"/>
      <c r="G38" s="31"/>
      <c r="H38" s="31"/>
      <c r="I38" s="32">
        <f t="shared" si="4"/>
        <v>0</v>
      </c>
      <c r="J38" s="30" t="s">
        <v>46</v>
      </c>
      <c r="K38" s="33"/>
      <c r="L38" s="33"/>
      <c r="M38" s="33"/>
      <c r="N38" s="33"/>
      <c r="O38" s="33"/>
      <c r="P38" s="33"/>
      <c r="Q38" s="38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>
        <v>26</v>
      </c>
      <c r="AF38" s="33"/>
      <c r="AG38" s="33"/>
      <c r="AH38" s="33"/>
      <c r="AI38" s="33"/>
      <c r="AJ38" s="35">
        <f t="shared" si="5"/>
        <v>26</v>
      </c>
      <c r="AK38" s="30" t="s">
        <v>46</v>
      </c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36"/>
      <c r="BD38" s="36"/>
      <c r="BE38" s="36"/>
      <c r="BF38" s="36"/>
      <c r="BG38" s="37">
        <f t="shared" si="6"/>
        <v>0</v>
      </c>
      <c r="BH38" s="42">
        <f t="shared" si="7"/>
        <v>26</v>
      </c>
    </row>
    <row r="39" spans="1:60" x14ac:dyDescent="0.25">
      <c r="A39" s="29">
        <v>37</v>
      </c>
      <c r="B39" s="29">
        <v>37</v>
      </c>
      <c r="C39" s="39" t="s">
        <v>208</v>
      </c>
      <c r="D39" s="40" t="s">
        <v>209</v>
      </c>
      <c r="E39" s="31"/>
      <c r="F39" s="31"/>
      <c r="G39" s="31">
        <v>4</v>
      </c>
      <c r="H39" s="31"/>
      <c r="I39" s="32">
        <f t="shared" si="4"/>
        <v>4</v>
      </c>
      <c r="J39" s="41" t="s">
        <v>208</v>
      </c>
      <c r="K39" s="33"/>
      <c r="L39" s="33"/>
      <c r="M39" s="33"/>
      <c r="N39" s="33"/>
      <c r="O39" s="33"/>
      <c r="P39" s="33"/>
      <c r="Q39" s="38"/>
      <c r="R39" s="33"/>
      <c r="S39" s="33">
        <v>8</v>
      </c>
      <c r="T39" s="33"/>
      <c r="U39" s="33"/>
      <c r="V39" s="33"/>
      <c r="W39" s="33"/>
      <c r="X39" s="33"/>
      <c r="Y39" s="33"/>
      <c r="Z39" s="33"/>
      <c r="AA39" s="33"/>
      <c r="AB39" s="33">
        <v>12</v>
      </c>
      <c r="AC39" s="33"/>
      <c r="AD39" s="33"/>
      <c r="AE39" s="33"/>
      <c r="AF39" s="33"/>
      <c r="AG39" s="33"/>
      <c r="AH39" s="33"/>
      <c r="AI39" s="33"/>
      <c r="AJ39" s="35">
        <f t="shared" si="5"/>
        <v>20</v>
      </c>
      <c r="AK39" s="41" t="s">
        <v>208</v>
      </c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  <c r="AW39" s="36"/>
      <c r="AX39" s="36"/>
      <c r="AY39" s="36"/>
      <c r="AZ39" s="36"/>
      <c r="BA39" s="36"/>
      <c r="BB39" s="36"/>
      <c r="BC39" s="36"/>
      <c r="BD39" s="36"/>
      <c r="BE39" s="36"/>
      <c r="BF39" s="36"/>
      <c r="BG39" s="37">
        <f t="shared" si="6"/>
        <v>0</v>
      </c>
      <c r="BH39" s="42">
        <f t="shared" si="7"/>
        <v>24</v>
      </c>
    </row>
    <row r="40" spans="1:60" x14ac:dyDescent="0.25">
      <c r="A40" s="29">
        <v>38</v>
      </c>
      <c r="B40" s="29">
        <v>38</v>
      </c>
      <c r="C40" s="23" t="s">
        <v>3</v>
      </c>
      <c r="D40" s="30" t="s">
        <v>101</v>
      </c>
      <c r="E40" s="31">
        <v>2</v>
      </c>
      <c r="F40" s="31">
        <v>2</v>
      </c>
      <c r="G40" s="31">
        <v>4</v>
      </c>
      <c r="H40" s="31"/>
      <c r="I40" s="32">
        <f t="shared" si="4"/>
        <v>8</v>
      </c>
      <c r="J40" s="30" t="s">
        <v>3</v>
      </c>
      <c r="K40" s="33"/>
      <c r="L40" s="33"/>
      <c r="M40" s="33"/>
      <c r="N40" s="33"/>
      <c r="O40" s="33"/>
      <c r="P40" s="33"/>
      <c r="Q40" s="38"/>
      <c r="R40" s="33"/>
      <c r="S40" s="33"/>
      <c r="T40" s="33"/>
      <c r="U40" s="33"/>
      <c r="V40" s="33"/>
      <c r="W40" s="33"/>
      <c r="X40" s="33">
        <v>4</v>
      </c>
      <c r="Y40" s="33"/>
      <c r="Z40" s="33"/>
      <c r="AA40" s="33"/>
      <c r="AB40" s="33">
        <v>4</v>
      </c>
      <c r="AC40" s="33"/>
      <c r="AD40" s="33"/>
      <c r="AE40" s="33"/>
      <c r="AF40" s="33"/>
      <c r="AG40" s="33">
        <v>4</v>
      </c>
      <c r="AH40" s="33"/>
      <c r="AI40" s="33"/>
      <c r="AJ40" s="35">
        <f t="shared" si="5"/>
        <v>12</v>
      </c>
      <c r="AK40" s="30" t="s">
        <v>3</v>
      </c>
      <c r="AL40" s="36"/>
      <c r="AM40" s="36"/>
      <c r="AN40" s="36"/>
      <c r="AO40" s="36"/>
      <c r="AP40" s="36"/>
      <c r="AQ40" s="36"/>
      <c r="AR40" s="36"/>
      <c r="AS40" s="36"/>
      <c r="AT40" s="36"/>
      <c r="AU40" s="36"/>
      <c r="AV40" s="36"/>
      <c r="AW40" s="36"/>
      <c r="AX40" s="36"/>
      <c r="AY40" s="36"/>
      <c r="AZ40" s="36"/>
      <c r="BA40" s="36"/>
      <c r="BB40" s="36"/>
      <c r="BC40" s="36"/>
      <c r="BD40" s="36"/>
      <c r="BE40" s="36"/>
      <c r="BF40" s="36"/>
      <c r="BG40" s="37">
        <f t="shared" si="6"/>
        <v>0</v>
      </c>
      <c r="BH40" s="42">
        <f t="shared" si="7"/>
        <v>20</v>
      </c>
    </row>
    <row r="41" spans="1:60" x14ac:dyDescent="0.25">
      <c r="A41" s="29">
        <v>39</v>
      </c>
      <c r="B41" s="29">
        <v>38</v>
      </c>
      <c r="C41" s="23" t="s">
        <v>35</v>
      </c>
      <c r="D41" s="30" t="s">
        <v>126</v>
      </c>
      <c r="E41" s="31"/>
      <c r="F41" s="31"/>
      <c r="G41" s="31"/>
      <c r="H41" s="31"/>
      <c r="I41" s="32">
        <f t="shared" si="4"/>
        <v>0</v>
      </c>
      <c r="J41" s="30" t="s">
        <v>35</v>
      </c>
      <c r="K41" s="33"/>
      <c r="L41" s="33"/>
      <c r="M41" s="33"/>
      <c r="N41" s="33"/>
      <c r="O41" s="33"/>
      <c r="P41" s="33"/>
      <c r="Q41" s="38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>
        <v>20</v>
      </c>
      <c r="AE41" s="33"/>
      <c r="AF41" s="33"/>
      <c r="AG41" s="33"/>
      <c r="AH41" s="33"/>
      <c r="AI41" s="33"/>
      <c r="AJ41" s="35">
        <f t="shared" si="5"/>
        <v>20</v>
      </c>
      <c r="AK41" s="30" t="s">
        <v>35</v>
      </c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  <c r="AW41" s="36"/>
      <c r="AX41" s="36"/>
      <c r="AY41" s="36"/>
      <c r="AZ41" s="36"/>
      <c r="BA41" s="36"/>
      <c r="BB41" s="36"/>
      <c r="BC41" s="36"/>
      <c r="BD41" s="36"/>
      <c r="BE41" s="36"/>
      <c r="BF41" s="36"/>
      <c r="BG41" s="37">
        <f t="shared" si="6"/>
        <v>0</v>
      </c>
      <c r="BH41" s="42">
        <f t="shared" si="7"/>
        <v>20</v>
      </c>
    </row>
    <row r="42" spans="1:60" x14ac:dyDescent="0.25">
      <c r="A42" s="29">
        <v>40</v>
      </c>
      <c r="B42" s="29">
        <v>40</v>
      </c>
      <c r="C42" s="23" t="s">
        <v>63</v>
      </c>
      <c r="D42" s="30" t="s">
        <v>148</v>
      </c>
      <c r="E42" s="31"/>
      <c r="F42" s="31"/>
      <c r="G42" s="31"/>
      <c r="H42" s="31"/>
      <c r="I42" s="32">
        <f t="shared" si="4"/>
        <v>0</v>
      </c>
      <c r="J42" s="30" t="s">
        <v>63</v>
      </c>
      <c r="K42" s="33"/>
      <c r="L42" s="33"/>
      <c r="M42" s="33"/>
      <c r="N42" s="33"/>
      <c r="O42" s="33"/>
      <c r="P42" s="33"/>
      <c r="Q42" s="38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>
        <v>5</v>
      </c>
      <c r="AE42" s="33"/>
      <c r="AF42" s="33"/>
      <c r="AG42" s="33"/>
      <c r="AH42" s="33">
        <v>12</v>
      </c>
      <c r="AI42" s="33"/>
      <c r="AJ42" s="35">
        <f t="shared" si="5"/>
        <v>17</v>
      </c>
      <c r="AK42" s="30" t="s">
        <v>63</v>
      </c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  <c r="AZ42" s="36"/>
      <c r="BA42" s="36"/>
      <c r="BB42" s="36"/>
      <c r="BC42" s="36"/>
      <c r="BD42" s="36"/>
      <c r="BE42" s="36"/>
      <c r="BF42" s="36"/>
      <c r="BG42" s="37">
        <f t="shared" si="6"/>
        <v>0</v>
      </c>
      <c r="BH42" s="42">
        <f t="shared" si="7"/>
        <v>17</v>
      </c>
    </row>
    <row r="43" spans="1:60" x14ac:dyDescent="0.25">
      <c r="A43" s="29">
        <v>41</v>
      </c>
      <c r="B43" s="29">
        <v>41</v>
      </c>
      <c r="C43" s="23" t="s">
        <v>38</v>
      </c>
      <c r="D43" s="30" t="s">
        <v>129</v>
      </c>
      <c r="E43" s="31"/>
      <c r="F43" s="31"/>
      <c r="G43" s="31"/>
      <c r="H43" s="31"/>
      <c r="I43" s="32">
        <f t="shared" si="4"/>
        <v>0</v>
      </c>
      <c r="J43" s="30" t="s">
        <v>38</v>
      </c>
      <c r="K43" s="33"/>
      <c r="L43" s="33"/>
      <c r="M43" s="33"/>
      <c r="N43" s="33"/>
      <c r="O43" s="33"/>
      <c r="P43" s="33"/>
      <c r="Q43" s="38"/>
      <c r="R43" s="33"/>
      <c r="S43" s="33">
        <v>2</v>
      </c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>
        <v>5</v>
      </c>
      <c r="AE43" s="33"/>
      <c r="AF43" s="33">
        <v>2</v>
      </c>
      <c r="AG43" s="33"/>
      <c r="AH43" s="33"/>
      <c r="AI43" s="33"/>
      <c r="AJ43" s="35">
        <f t="shared" si="5"/>
        <v>9</v>
      </c>
      <c r="AK43" s="30" t="s">
        <v>38</v>
      </c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  <c r="AZ43" s="36"/>
      <c r="BA43" s="36"/>
      <c r="BB43" s="36"/>
      <c r="BC43" s="36"/>
      <c r="BD43" s="36"/>
      <c r="BE43" s="36"/>
      <c r="BF43" s="36"/>
      <c r="BG43" s="37">
        <f t="shared" si="6"/>
        <v>0</v>
      </c>
      <c r="BH43" s="42">
        <f t="shared" si="7"/>
        <v>9</v>
      </c>
    </row>
    <row r="44" spans="1:60" x14ac:dyDescent="0.25">
      <c r="A44" s="29">
        <v>42</v>
      </c>
      <c r="B44" s="29">
        <v>42</v>
      </c>
      <c r="C44" s="23" t="s">
        <v>14</v>
      </c>
      <c r="D44" s="30" t="s">
        <v>160</v>
      </c>
      <c r="E44" s="31"/>
      <c r="F44" s="31">
        <v>6</v>
      </c>
      <c r="G44" s="31"/>
      <c r="H44" s="31"/>
      <c r="I44" s="32">
        <f t="shared" si="4"/>
        <v>6</v>
      </c>
      <c r="J44" s="30" t="s">
        <v>14</v>
      </c>
      <c r="K44" s="33"/>
      <c r="L44" s="33"/>
      <c r="M44" s="33"/>
      <c r="N44" s="33"/>
      <c r="O44" s="33"/>
      <c r="P44" s="33"/>
      <c r="Q44" s="38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5">
        <f t="shared" si="5"/>
        <v>0</v>
      </c>
      <c r="AK44" s="30" t="s">
        <v>14</v>
      </c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  <c r="AZ44" s="36"/>
      <c r="BA44" s="36"/>
      <c r="BB44" s="36"/>
      <c r="BC44" s="36"/>
      <c r="BD44" s="36"/>
      <c r="BE44" s="36"/>
      <c r="BF44" s="36"/>
      <c r="BG44" s="37">
        <f t="shared" si="6"/>
        <v>0</v>
      </c>
      <c r="BH44" s="42">
        <f t="shared" si="7"/>
        <v>6</v>
      </c>
    </row>
    <row r="45" spans="1:60" x14ac:dyDescent="0.25">
      <c r="A45" s="29">
        <v>43</v>
      </c>
      <c r="B45" s="29">
        <v>42</v>
      </c>
      <c r="C45" s="23" t="s">
        <v>65</v>
      </c>
      <c r="D45" s="30" t="s">
        <v>201</v>
      </c>
      <c r="E45" s="31"/>
      <c r="F45" s="31"/>
      <c r="G45" s="31"/>
      <c r="H45" s="31"/>
      <c r="I45" s="32">
        <f t="shared" si="4"/>
        <v>0</v>
      </c>
      <c r="J45" s="30" t="s">
        <v>65</v>
      </c>
      <c r="K45" s="33">
        <v>1</v>
      </c>
      <c r="L45" s="33"/>
      <c r="M45" s="33"/>
      <c r="N45" s="33"/>
      <c r="O45" s="33">
        <v>5</v>
      </c>
      <c r="P45" s="33"/>
      <c r="Q45" s="38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5">
        <f t="shared" si="5"/>
        <v>6</v>
      </c>
      <c r="AK45" s="30" t="s">
        <v>65</v>
      </c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6"/>
      <c r="BB45" s="36"/>
      <c r="BC45" s="36"/>
      <c r="BD45" s="36"/>
      <c r="BE45" s="36"/>
      <c r="BF45" s="36"/>
      <c r="BG45" s="37">
        <f t="shared" si="6"/>
        <v>0</v>
      </c>
      <c r="BH45" s="42">
        <f t="shared" si="7"/>
        <v>6</v>
      </c>
    </row>
    <row r="46" spans="1:60" x14ac:dyDescent="0.25">
      <c r="A46" s="29">
        <v>44</v>
      </c>
      <c r="B46" s="29">
        <v>44</v>
      </c>
      <c r="C46" s="23" t="s">
        <v>2</v>
      </c>
      <c r="D46" s="30" t="s">
        <v>100</v>
      </c>
      <c r="E46" s="31"/>
      <c r="F46" s="31"/>
      <c r="G46" s="31">
        <v>1</v>
      </c>
      <c r="H46" s="31"/>
      <c r="I46" s="32">
        <f t="shared" si="4"/>
        <v>1</v>
      </c>
      <c r="J46" s="30" t="s">
        <v>2</v>
      </c>
      <c r="K46" s="33"/>
      <c r="L46" s="33"/>
      <c r="M46" s="33"/>
      <c r="N46" s="33"/>
      <c r="O46" s="33"/>
      <c r="P46" s="33"/>
      <c r="Q46" s="38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>
        <v>4</v>
      </c>
      <c r="AC46" s="33"/>
      <c r="AD46" s="33"/>
      <c r="AE46" s="33"/>
      <c r="AF46" s="33"/>
      <c r="AG46" s="33"/>
      <c r="AH46" s="33"/>
      <c r="AI46" s="33"/>
      <c r="AJ46" s="35">
        <f t="shared" si="5"/>
        <v>4</v>
      </c>
      <c r="AK46" s="30" t="s">
        <v>2</v>
      </c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7">
        <f t="shared" si="6"/>
        <v>0</v>
      </c>
      <c r="BH46" s="42">
        <f t="shared" si="7"/>
        <v>5</v>
      </c>
    </row>
    <row r="47" spans="1:60" x14ac:dyDescent="0.25">
      <c r="A47" s="29">
        <v>45</v>
      </c>
      <c r="B47" s="29">
        <v>44</v>
      </c>
      <c r="C47" s="23" t="s">
        <v>16</v>
      </c>
      <c r="D47" s="30" t="s">
        <v>111</v>
      </c>
      <c r="E47" s="31">
        <v>3</v>
      </c>
      <c r="F47" s="31"/>
      <c r="G47" s="31"/>
      <c r="H47" s="31"/>
      <c r="I47" s="32">
        <f t="shared" si="4"/>
        <v>3</v>
      </c>
      <c r="J47" s="30" t="s">
        <v>16</v>
      </c>
      <c r="K47" s="33"/>
      <c r="L47" s="33"/>
      <c r="M47" s="33"/>
      <c r="N47" s="33"/>
      <c r="O47" s="33"/>
      <c r="P47" s="33"/>
      <c r="Q47" s="38"/>
      <c r="R47" s="33"/>
      <c r="S47" s="33"/>
      <c r="T47" s="33"/>
      <c r="U47" s="33"/>
      <c r="V47" s="33"/>
      <c r="W47" s="33"/>
      <c r="X47" s="33">
        <v>2</v>
      </c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5">
        <f t="shared" si="5"/>
        <v>2</v>
      </c>
      <c r="AK47" s="30" t="s">
        <v>16</v>
      </c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/>
      <c r="AX47" s="36"/>
      <c r="AY47" s="36"/>
      <c r="AZ47" s="36"/>
      <c r="BA47" s="36"/>
      <c r="BB47" s="36"/>
      <c r="BC47" s="36"/>
      <c r="BD47" s="36"/>
      <c r="BE47" s="36"/>
      <c r="BF47" s="36"/>
      <c r="BG47" s="37">
        <f t="shared" si="6"/>
        <v>0</v>
      </c>
      <c r="BH47" s="42">
        <f t="shared" si="7"/>
        <v>5</v>
      </c>
    </row>
    <row r="48" spans="1:60" x14ac:dyDescent="0.25">
      <c r="A48" s="29">
        <v>46</v>
      </c>
      <c r="B48" s="29">
        <v>44</v>
      </c>
      <c r="C48" s="23" t="s">
        <v>53</v>
      </c>
      <c r="D48" s="30" t="s">
        <v>141</v>
      </c>
      <c r="E48" s="31"/>
      <c r="F48" s="31"/>
      <c r="G48" s="31"/>
      <c r="H48" s="31"/>
      <c r="I48" s="32">
        <f t="shared" si="4"/>
        <v>0</v>
      </c>
      <c r="J48" s="30" t="s">
        <v>53</v>
      </c>
      <c r="K48" s="33"/>
      <c r="L48" s="33"/>
      <c r="M48" s="33"/>
      <c r="N48" s="33">
        <v>5</v>
      </c>
      <c r="O48" s="33"/>
      <c r="P48" s="33"/>
      <c r="Q48" s="38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5">
        <f t="shared" si="5"/>
        <v>5</v>
      </c>
      <c r="AK48" s="30" t="s">
        <v>53</v>
      </c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7">
        <f t="shared" si="6"/>
        <v>0</v>
      </c>
      <c r="BH48" s="42">
        <f t="shared" si="7"/>
        <v>5</v>
      </c>
    </row>
    <row r="49" spans="1:60" x14ac:dyDescent="0.25">
      <c r="A49" s="29">
        <v>47</v>
      </c>
      <c r="B49" s="29">
        <v>47</v>
      </c>
      <c r="C49" s="39" t="s">
        <v>211</v>
      </c>
      <c r="D49" s="30" t="s">
        <v>214</v>
      </c>
      <c r="E49" s="31"/>
      <c r="F49" s="31"/>
      <c r="G49" s="31">
        <v>3</v>
      </c>
      <c r="H49" s="31"/>
      <c r="I49" s="32">
        <f t="shared" si="4"/>
        <v>3</v>
      </c>
      <c r="J49" s="41" t="s">
        <v>211</v>
      </c>
      <c r="K49" s="33"/>
      <c r="L49" s="33"/>
      <c r="M49" s="33"/>
      <c r="N49" s="33"/>
      <c r="O49" s="33"/>
      <c r="P49" s="33"/>
      <c r="Q49" s="38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5">
        <f t="shared" si="5"/>
        <v>0</v>
      </c>
      <c r="AK49" s="41" t="s">
        <v>211</v>
      </c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7">
        <f t="shared" si="6"/>
        <v>0</v>
      </c>
      <c r="BH49" s="42">
        <f t="shared" si="7"/>
        <v>3</v>
      </c>
    </row>
    <row r="50" spans="1:60" x14ac:dyDescent="0.25">
      <c r="A50" s="29">
        <v>48</v>
      </c>
      <c r="B50" s="29">
        <v>48</v>
      </c>
      <c r="C50" s="23" t="s">
        <v>12</v>
      </c>
      <c r="D50" s="30" t="s">
        <v>107</v>
      </c>
      <c r="E50" s="31">
        <v>1</v>
      </c>
      <c r="F50" s="31">
        <v>1</v>
      </c>
      <c r="G50" s="31"/>
      <c r="H50" s="31"/>
      <c r="I50" s="32">
        <f t="shared" si="4"/>
        <v>2</v>
      </c>
      <c r="J50" s="30" t="s">
        <v>12</v>
      </c>
      <c r="K50" s="33"/>
      <c r="L50" s="33"/>
      <c r="M50" s="33"/>
      <c r="N50" s="33"/>
      <c r="O50" s="33"/>
      <c r="P50" s="33"/>
      <c r="Q50" s="38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5">
        <f t="shared" si="5"/>
        <v>0</v>
      </c>
      <c r="AK50" s="30" t="s">
        <v>12</v>
      </c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7">
        <f t="shared" si="6"/>
        <v>0</v>
      </c>
      <c r="BH50" s="42">
        <f t="shared" si="7"/>
        <v>2</v>
      </c>
    </row>
    <row r="51" spans="1:60" x14ac:dyDescent="0.25">
      <c r="A51" s="29">
        <v>49</v>
      </c>
      <c r="B51" s="29">
        <v>48</v>
      </c>
      <c r="C51" s="23" t="s">
        <v>23</v>
      </c>
      <c r="D51" s="30" t="s">
        <v>115</v>
      </c>
      <c r="E51" s="31">
        <v>2</v>
      </c>
      <c r="F51" s="31"/>
      <c r="G51" s="31"/>
      <c r="H51" s="31"/>
      <c r="I51" s="32">
        <f t="shared" si="4"/>
        <v>2</v>
      </c>
      <c r="J51" s="30" t="s">
        <v>23</v>
      </c>
      <c r="K51" s="33"/>
      <c r="L51" s="33"/>
      <c r="M51" s="33"/>
      <c r="N51" s="33"/>
      <c r="O51" s="33"/>
      <c r="P51" s="33"/>
      <c r="Q51" s="38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5">
        <f t="shared" si="5"/>
        <v>0</v>
      </c>
      <c r="AK51" s="30" t="s">
        <v>23</v>
      </c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  <c r="BG51" s="37">
        <f t="shared" si="6"/>
        <v>0</v>
      </c>
      <c r="BH51" s="42">
        <f t="shared" si="7"/>
        <v>2</v>
      </c>
    </row>
    <row r="52" spans="1:60" x14ac:dyDescent="0.25">
      <c r="A52" s="29">
        <v>50</v>
      </c>
      <c r="B52" s="29">
        <v>48</v>
      </c>
      <c r="C52" s="23" t="s">
        <v>57</v>
      </c>
      <c r="D52" s="30" t="s">
        <v>143</v>
      </c>
      <c r="E52" s="31"/>
      <c r="F52" s="31"/>
      <c r="G52" s="31"/>
      <c r="H52" s="31"/>
      <c r="I52" s="32">
        <f t="shared" si="4"/>
        <v>0</v>
      </c>
      <c r="J52" s="30" t="s">
        <v>57</v>
      </c>
      <c r="K52" s="33"/>
      <c r="L52" s="33"/>
      <c r="M52" s="33">
        <v>2</v>
      </c>
      <c r="N52" s="33"/>
      <c r="O52" s="33"/>
      <c r="P52" s="33"/>
      <c r="Q52" s="38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5">
        <f t="shared" si="5"/>
        <v>2</v>
      </c>
      <c r="AK52" s="30" t="s">
        <v>57</v>
      </c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  <c r="AW52" s="36"/>
      <c r="AX52" s="36"/>
      <c r="AY52" s="36"/>
      <c r="AZ52" s="36"/>
      <c r="BA52" s="36"/>
      <c r="BB52" s="36"/>
      <c r="BC52" s="36"/>
      <c r="BD52" s="36"/>
      <c r="BE52" s="36"/>
      <c r="BF52" s="36"/>
      <c r="BG52" s="37">
        <f t="shared" si="6"/>
        <v>0</v>
      </c>
      <c r="BH52" s="42">
        <f t="shared" si="7"/>
        <v>2</v>
      </c>
    </row>
    <row r="53" spans="1:60" x14ac:dyDescent="0.25">
      <c r="A53" s="29">
        <v>51</v>
      </c>
      <c r="B53" s="29">
        <v>51</v>
      </c>
      <c r="C53" s="23" t="s">
        <v>29</v>
      </c>
      <c r="D53" s="30" t="s">
        <v>120</v>
      </c>
      <c r="E53" s="31"/>
      <c r="F53" s="31"/>
      <c r="G53" s="31">
        <v>1</v>
      </c>
      <c r="H53" s="31"/>
      <c r="I53" s="32">
        <f t="shared" si="4"/>
        <v>1</v>
      </c>
      <c r="J53" s="30" t="s">
        <v>29</v>
      </c>
      <c r="K53" s="33"/>
      <c r="L53" s="33"/>
      <c r="M53" s="33"/>
      <c r="N53" s="33"/>
      <c r="O53" s="33"/>
      <c r="P53" s="33"/>
      <c r="Q53" s="38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5">
        <f t="shared" si="5"/>
        <v>0</v>
      </c>
      <c r="AK53" s="30" t="s">
        <v>29</v>
      </c>
      <c r="AL53" s="36"/>
      <c r="AM53" s="36"/>
      <c r="AN53" s="36"/>
      <c r="AO53" s="36"/>
      <c r="AP53" s="36"/>
      <c r="AQ53" s="36"/>
      <c r="AR53" s="36"/>
      <c r="AS53" s="36"/>
      <c r="AT53" s="36"/>
      <c r="AU53" s="36"/>
      <c r="AV53" s="36"/>
      <c r="AW53" s="36"/>
      <c r="AX53" s="36"/>
      <c r="AY53" s="36"/>
      <c r="AZ53" s="36"/>
      <c r="BA53" s="36"/>
      <c r="BB53" s="36"/>
      <c r="BC53" s="36"/>
      <c r="BD53" s="36"/>
      <c r="BE53" s="36"/>
      <c r="BF53" s="36"/>
      <c r="BG53" s="37">
        <f t="shared" si="6"/>
        <v>0</v>
      </c>
      <c r="BH53" s="42">
        <f t="shared" si="7"/>
        <v>1</v>
      </c>
    </row>
    <row r="54" spans="1:60" x14ac:dyDescent="0.25">
      <c r="A54" s="19"/>
      <c r="B54" s="19"/>
      <c r="C54" s="19"/>
      <c r="D54" s="2"/>
      <c r="E54" s="5"/>
      <c r="F54" s="5"/>
      <c r="G54" s="5"/>
      <c r="H54" s="5"/>
      <c r="I54" s="6"/>
      <c r="J54" s="3"/>
      <c r="K54" s="13"/>
      <c r="L54" s="13"/>
      <c r="M54" s="13"/>
      <c r="N54" s="13"/>
      <c r="O54" s="13"/>
      <c r="P54" s="13"/>
      <c r="Q54" s="14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5"/>
      <c r="AK54" s="3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9"/>
      <c r="BG54" s="10"/>
      <c r="BH54" s="42">
        <f>SUM(BH3:BH53)</f>
        <v>51156.900000000009</v>
      </c>
    </row>
    <row r="55" spans="1:60" x14ac:dyDescent="0.25">
      <c r="A55" s="19"/>
      <c r="B55" s="19"/>
      <c r="C55" s="19"/>
      <c r="D55" s="2" t="s">
        <v>225</v>
      </c>
      <c r="E55" s="2"/>
      <c r="F55" s="2"/>
      <c r="G55" s="2"/>
      <c r="H55" s="2"/>
      <c r="I55" s="2"/>
      <c r="J55" s="3"/>
      <c r="K55" s="3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3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0"/>
    </row>
    <row r="56" spans="1:60" x14ac:dyDescent="0.25">
      <c r="A56" s="19"/>
      <c r="B56" s="19"/>
      <c r="C56" s="19"/>
      <c r="D56" s="2"/>
      <c r="E56" s="2"/>
      <c r="F56" s="2"/>
      <c r="G56" s="2"/>
      <c r="H56" s="2"/>
      <c r="I56" s="2"/>
      <c r="J56" s="3"/>
      <c r="K56" s="3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3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0"/>
    </row>
    <row r="57" spans="1:60" x14ac:dyDescent="0.25">
      <c r="A57" s="19"/>
      <c r="B57" s="19"/>
      <c r="C57" s="19"/>
      <c r="D57" s="2"/>
      <c r="E57" s="2"/>
      <c r="F57" s="2"/>
      <c r="G57" s="2"/>
      <c r="H57" s="2"/>
      <c r="I57" s="2"/>
      <c r="J57" s="3"/>
      <c r="K57" s="3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3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0"/>
    </row>
    <row r="58" spans="1:60" x14ac:dyDescent="0.25">
      <c r="A58" s="19"/>
      <c r="B58" s="19"/>
      <c r="C58" s="19"/>
      <c r="D58" s="2"/>
      <c r="E58" s="2"/>
      <c r="F58" s="2"/>
      <c r="G58" s="2"/>
      <c r="H58" s="2"/>
      <c r="I58" s="2"/>
      <c r="J58" s="3"/>
      <c r="K58" s="3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3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0"/>
    </row>
    <row r="59" spans="1:60" x14ac:dyDescent="0.25">
      <c r="A59" s="19"/>
      <c r="B59" s="19"/>
      <c r="C59" s="19"/>
      <c r="D59" s="2"/>
      <c r="E59" s="2"/>
      <c r="F59" s="2"/>
      <c r="G59" s="2"/>
      <c r="H59" s="2"/>
      <c r="I59" s="2"/>
      <c r="J59" s="3"/>
      <c r="K59" s="3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3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0"/>
    </row>
    <row r="60" spans="1:60" x14ac:dyDescent="0.25">
      <c r="A60" s="19"/>
      <c r="B60" s="19"/>
      <c r="C60" s="19"/>
      <c r="D60" s="2"/>
      <c r="E60" s="2"/>
      <c r="F60" s="2"/>
      <c r="G60" s="2"/>
      <c r="H60" s="2"/>
      <c r="I60" s="2"/>
      <c r="J60" s="3"/>
      <c r="K60" s="3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3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0"/>
    </row>
    <row r="61" spans="1:60" x14ac:dyDescent="0.25">
      <c r="A61" s="19"/>
      <c r="B61" s="19"/>
      <c r="C61" s="19"/>
      <c r="D61" s="2"/>
      <c r="E61" s="2"/>
      <c r="F61" s="2"/>
      <c r="G61" s="2"/>
      <c r="H61" s="2"/>
      <c r="I61" s="2"/>
      <c r="J61" s="3"/>
      <c r="K61" s="3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3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0"/>
    </row>
    <row r="62" spans="1:60" x14ac:dyDescent="0.25">
      <c r="A62" s="19"/>
      <c r="B62" s="19"/>
      <c r="C62" s="19"/>
      <c r="D62" s="2"/>
      <c r="E62" s="2"/>
      <c r="F62" s="2"/>
      <c r="G62" s="2"/>
      <c r="H62" s="2"/>
      <c r="I62" s="2"/>
      <c r="J62" s="3"/>
      <c r="K62" s="3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3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0"/>
    </row>
    <row r="63" spans="1:60" x14ac:dyDescent="0.25">
      <c r="A63" s="19"/>
      <c r="B63" s="19"/>
      <c r="C63" s="19"/>
      <c r="D63" s="2"/>
      <c r="E63" s="2"/>
      <c r="F63" s="2"/>
      <c r="G63" s="2"/>
      <c r="H63" s="2"/>
      <c r="I63" s="2"/>
      <c r="J63" s="3"/>
      <c r="K63" s="3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3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0"/>
    </row>
    <row r="64" spans="1:60" x14ac:dyDescent="0.25">
      <c r="A64" s="19"/>
      <c r="B64" s="19"/>
      <c r="C64" s="19"/>
      <c r="D64" s="2"/>
      <c r="E64" s="2"/>
      <c r="F64" s="2"/>
      <c r="G64" s="2"/>
      <c r="H64" s="2"/>
      <c r="I64" s="2"/>
      <c r="J64" s="3"/>
      <c r="K64" s="3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3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0"/>
    </row>
    <row r="65" spans="1:60" x14ac:dyDescent="0.25">
      <c r="A65" s="19"/>
      <c r="B65" s="19"/>
      <c r="C65" s="19"/>
      <c r="D65" s="2"/>
      <c r="E65" s="2"/>
      <c r="F65" s="2"/>
      <c r="G65" s="2"/>
      <c r="H65" s="2"/>
      <c r="I65" s="2"/>
      <c r="J65" s="3"/>
      <c r="K65" s="3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3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0"/>
    </row>
    <row r="66" spans="1:60" x14ac:dyDescent="0.25">
      <c r="E66" s="2"/>
      <c r="F66" s="2"/>
      <c r="G66" s="2"/>
      <c r="H66" s="2"/>
      <c r="I66" s="2"/>
      <c r="K66" s="1"/>
    </row>
    <row r="67" spans="1:60" x14ac:dyDescent="0.25">
      <c r="E67" s="2"/>
      <c r="F67" s="2"/>
      <c r="G67" s="2"/>
      <c r="H67" s="2"/>
      <c r="I67" s="2"/>
      <c r="K67" s="1"/>
    </row>
    <row r="68" spans="1:60" x14ac:dyDescent="0.25">
      <c r="E68" s="2"/>
      <c r="F68" s="2"/>
      <c r="G68" s="2"/>
      <c r="H68" s="2"/>
      <c r="I68" s="2"/>
      <c r="K68" s="1"/>
    </row>
    <row r="69" spans="1:60" x14ac:dyDescent="0.25">
      <c r="E69" s="2"/>
      <c r="F69" s="2"/>
      <c r="G69" s="2"/>
      <c r="H69" s="2"/>
      <c r="I69" s="2"/>
      <c r="K69" s="1"/>
    </row>
    <row r="70" spans="1:60" x14ac:dyDescent="0.25">
      <c r="E70" s="2"/>
      <c r="F70" s="2"/>
      <c r="G70" s="2"/>
      <c r="H70" s="2"/>
      <c r="I70" s="2"/>
      <c r="K70" s="1"/>
    </row>
    <row r="71" spans="1:60" x14ac:dyDescent="0.25">
      <c r="E71" s="2"/>
      <c r="F71" s="2"/>
      <c r="G71" s="2"/>
      <c r="H71" s="2"/>
      <c r="I71" s="2"/>
      <c r="K71" s="1"/>
    </row>
    <row r="72" spans="1:60" x14ac:dyDescent="0.25">
      <c r="E72" s="2"/>
      <c r="F72" s="2"/>
      <c r="G72" s="2"/>
      <c r="H72" s="2"/>
      <c r="I72" s="2"/>
      <c r="K72" s="1"/>
    </row>
    <row r="73" spans="1:60" x14ac:dyDescent="0.25">
      <c r="E73" s="2"/>
      <c r="F73" s="2"/>
      <c r="G73" s="2"/>
      <c r="H73" s="2"/>
      <c r="I73" s="2"/>
      <c r="K73" s="1"/>
    </row>
    <row r="74" spans="1:60" x14ac:dyDescent="0.25">
      <c r="E74" s="2"/>
      <c r="F74" s="2"/>
      <c r="G74" s="2"/>
      <c r="H74" s="2"/>
      <c r="I74" s="2"/>
      <c r="K74" s="1"/>
    </row>
    <row r="75" spans="1:60" x14ac:dyDescent="0.25">
      <c r="E75" s="2"/>
      <c r="F75" s="2"/>
      <c r="G75" s="2"/>
      <c r="H75" s="2"/>
      <c r="I75" s="2"/>
      <c r="K75" s="1"/>
    </row>
    <row r="76" spans="1:60" x14ac:dyDescent="0.25">
      <c r="E76" s="2"/>
      <c r="F76" s="2"/>
      <c r="G76" s="2"/>
      <c r="H76" s="2"/>
      <c r="I76" s="2"/>
      <c r="K76" s="1"/>
    </row>
    <row r="77" spans="1:60" x14ac:dyDescent="0.25">
      <c r="E77" s="2"/>
      <c r="F77" s="2"/>
      <c r="G77" s="2"/>
      <c r="H77" s="2"/>
      <c r="I77" s="2"/>
      <c r="K77" s="1"/>
    </row>
    <row r="78" spans="1:60" x14ac:dyDescent="0.25">
      <c r="E78" s="2"/>
      <c r="F78" s="2"/>
      <c r="G78" s="2"/>
      <c r="H78" s="2"/>
      <c r="I78" s="2"/>
      <c r="K78" s="1"/>
    </row>
    <row r="79" spans="1:60" x14ac:dyDescent="0.25">
      <c r="E79" s="2"/>
      <c r="F79" s="2"/>
      <c r="G79" s="2"/>
      <c r="H79" s="2"/>
      <c r="I79" s="2"/>
      <c r="K79" s="1"/>
    </row>
    <row r="80" spans="1:60" x14ac:dyDescent="0.25">
      <c r="E80" s="2"/>
      <c r="F80" s="2"/>
      <c r="G80" s="2"/>
      <c r="H80" s="2"/>
      <c r="I80" s="2"/>
      <c r="K80" s="1"/>
    </row>
    <row r="81" spans="5:11" x14ac:dyDescent="0.25">
      <c r="E81" s="2"/>
      <c r="F81" s="2"/>
      <c r="G81" s="2"/>
      <c r="H81" s="2"/>
      <c r="I81" s="2"/>
      <c r="K81" s="1"/>
    </row>
    <row r="82" spans="5:11" x14ac:dyDescent="0.25">
      <c r="E82" s="2"/>
      <c r="F82" s="2"/>
      <c r="G82" s="2"/>
      <c r="H82" s="2"/>
      <c r="I82" s="2"/>
      <c r="K82" s="1"/>
    </row>
    <row r="83" spans="5:11" x14ac:dyDescent="0.25">
      <c r="E83" s="2"/>
      <c r="F83" s="2"/>
      <c r="G83" s="2"/>
      <c r="H83" s="2"/>
      <c r="I83" s="2"/>
      <c r="K83" s="1"/>
    </row>
    <row r="84" spans="5:11" x14ac:dyDescent="0.25">
      <c r="E84" s="2"/>
      <c r="F84" s="2"/>
      <c r="G84" s="2"/>
      <c r="H84" s="2"/>
      <c r="I84" s="2"/>
      <c r="K84" s="1"/>
    </row>
    <row r="85" spans="5:11" x14ac:dyDescent="0.25">
      <c r="E85" s="2"/>
      <c r="F85" s="2"/>
      <c r="G85" s="2"/>
      <c r="H85" s="2"/>
      <c r="I85" s="2"/>
      <c r="K85" s="1"/>
    </row>
    <row r="86" spans="5:11" x14ac:dyDescent="0.25">
      <c r="E86" s="2"/>
      <c r="F86" s="2"/>
      <c r="G86" s="2"/>
      <c r="H86" s="2"/>
      <c r="I86" s="2"/>
      <c r="K86" s="1"/>
    </row>
    <row r="87" spans="5:11" x14ac:dyDescent="0.25">
      <c r="E87" s="2"/>
      <c r="F87" s="2"/>
      <c r="G87" s="2"/>
      <c r="H87" s="2"/>
      <c r="I87" s="2"/>
      <c r="K87" s="1"/>
    </row>
    <row r="88" spans="5:11" x14ac:dyDescent="0.25">
      <c r="E88" s="2"/>
      <c r="F88" s="2"/>
      <c r="G88" s="2"/>
      <c r="H88" s="2"/>
      <c r="I88" s="2"/>
      <c r="K88" s="1"/>
    </row>
    <row r="89" spans="5:11" x14ac:dyDescent="0.25">
      <c r="E89" s="2"/>
      <c r="F89" s="2"/>
      <c r="G89" s="2"/>
      <c r="H89" s="2"/>
      <c r="I89" s="2"/>
      <c r="K89" s="1"/>
    </row>
    <row r="90" spans="5:11" x14ac:dyDescent="0.25">
      <c r="E90" s="2"/>
      <c r="F90" s="2"/>
      <c r="G90" s="2"/>
      <c r="H90" s="2"/>
      <c r="I90" s="2"/>
      <c r="K90" s="1"/>
    </row>
    <row r="91" spans="5:11" x14ac:dyDescent="0.25">
      <c r="E91" s="2"/>
      <c r="F91" s="2"/>
      <c r="G91" s="2"/>
      <c r="H91" s="2"/>
      <c r="I91" s="2"/>
      <c r="K91" s="1"/>
    </row>
    <row r="92" spans="5:11" x14ac:dyDescent="0.25">
      <c r="E92" s="2"/>
      <c r="F92" s="2"/>
      <c r="G92" s="2"/>
      <c r="H92" s="2"/>
      <c r="I92" s="2"/>
      <c r="K92" s="1"/>
    </row>
    <row r="93" spans="5:11" x14ac:dyDescent="0.25">
      <c r="E93" s="2"/>
      <c r="F93" s="2"/>
      <c r="G93" s="2"/>
      <c r="H93" s="2"/>
      <c r="I93" s="2"/>
      <c r="K93" s="1"/>
    </row>
    <row r="94" spans="5:11" x14ac:dyDescent="0.25">
      <c r="E94" s="2"/>
      <c r="F94" s="2"/>
      <c r="G94" s="2"/>
      <c r="H94" s="2"/>
      <c r="I94" s="2"/>
      <c r="K94" s="1"/>
    </row>
    <row r="95" spans="5:11" x14ac:dyDescent="0.25">
      <c r="E95" s="2"/>
      <c r="F95" s="2"/>
      <c r="G95" s="2"/>
      <c r="H95" s="2"/>
      <c r="I95" s="2"/>
      <c r="K95" s="1"/>
    </row>
    <row r="96" spans="5:11" x14ac:dyDescent="0.25">
      <c r="E96" s="2"/>
      <c r="F96" s="2"/>
      <c r="G96" s="2"/>
      <c r="H96" s="2"/>
      <c r="I96" s="2"/>
      <c r="K96" s="1"/>
    </row>
    <row r="97" spans="5:11" x14ac:dyDescent="0.25">
      <c r="E97" s="2"/>
      <c r="F97" s="2"/>
      <c r="G97" s="2"/>
      <c r="H97" s="2"/>
      <c r="I97" s="2"/>
      <c r="K97" s="1"/>
    </row>
    <row r="98" spans="5:11" x14ac:dyDescent="0.25">
      <c r="E98" s="2"/>
      <c r="F98" s="2"/>
      <c r="G98" s="2"/>
      <c r="H98" s="2"/>
      <c r="I98" s="2"/>
      <c r="K98" s="1"/>
    </row>
    <row r="99" spans="5:11" x14ac:dyDescent="0.25">
      <c r="E99" s="2"/>
      <c r="F99" s="2"/>
      <c r="G99" s="2"/>
      <c r="H99" s="2"/>
      <c r="I99" s="2"/>
      <c r="K99" s="1"/>
    </row>
    <row r="100" spans="5:11" x14ac:dyDescent="0.25">
      <c r="E100" s="2"/>
      <c r="F100" s="2"/>
      <c r="G100" s="2"/>
      <c r="H100" s="2"/>
      <c r="I100" s="2"/>
      <c r="K100" s="1"/>
    </row>
    <row r="101" spans="5:11" x14ac:dyDescent="0.25">
      <c r="E101" s="2"/>
      <c r="F101" s="2"/>
      <c r="G101" s="2"/>
      <c r="H101" s="2"/>
      <c r="I101" s="2"/>
      <c r="K101" s="1"/>
    </row>
    <row r="102" spans="5:11" x14ac:dyDescent="0.25">
      <c r="E102" s="2"/>
      <c r="F102" s="2"/>
      <c r="G102" s="2"/>
      <c r="H102" s="2"/>
      <c r="I102" s="2"/>
      <c r="K102" s="1"/>
    </row>
    <row r="103" spans="5:11" x14ac:dyDescent="0.25">
      <c r="E103" s="2"/>
      <c r="F103" s="2"/>
      <c r="G103" s="2"/>
      <c r="H103" s="2"/>
      <c r="I103" s="2"/>
      <c r="K103" s="1"/>
    </row>
    <row r="104" spans="5:11" x14ac:dyDescent="0.25">
      <c r="E104" s="2"/>
      <c r="F104" s="2"/>
      <c r="G104" s="2"/>
      <c r="H104" s="2"/>
      <c r="I104" s="2"/>
      <c r="K104" s="1"/>
    </row>
    <row r="105" spans="5:11" x14ac:dyDescent="0.25">
      <c r="E105" s="2"/>
      <c r="F105" s="2"/>
      <c r="G105" s="2"/>
      <c r="H105" s="2"/>
      <c r="I105" s="2"/>
      <c r="K105" s="1"/>
    </row>
    <row r="106" spans="5:11" x14ac:dyDescent="0.25">
      <c r="E106" s="2"/>
      <c r="F106" s="2"/>
      <c r="G106" s="2"/>
      <c r="H106" s="2"/>
      <c r="I106" s="2"/>
      <c r="K106" s="1"/>
    </row>
    <row r="107" spans="5:11" x14ac:dyDescent="0.25">
      <c r="E107" s="2"/>
      <c r="F107" s="2"/>
      <c r="G107" s="2"/>
      <c r="H107" s="2"/>
      <c r="I107" s="2"/>
      <c r="K107" s="1"/>
    </row>
    <row r="108" spans="5:11" x14ac:dyDescent="0.25">
      <c r="E108" s="2"/>
      <c r="F108" s="2"/>
      <c r="G108" s="2"/>
      <c r="H108" s="2"/>
      <c r="I108" s="2"/>
      <c r="K108" s="1"/>
    </row>
    <row r="109" spans="5:11" x14ac:dyDescent="0.25">
      <c r="E109" s="2"/>
      <c r="F109" s="2"/>
      <c r="G109" s="2"/>
      <c r="H109" s="2"/>
      <c r="I109" s="2"/>
      <c r="K109" s="1"/>
    </row>
    <row r="110" spans="5:11" x14ac:dyDescent="0.25">
      <c r="E110" s="2"/>
      <c r="F110" s="2"/>
      <c r="G110" s="2"/>
      <c r="H110" s="2"/>
      <c r="I110" s="2"/>
      <c r="K110" s="1"/>
    </row>
    <row r="111" spans="5:11" x14ac:dyDescent="0.25">
      <c r="E111" s="2"/>
      <c r="F111" s="2"/>
      <c r="G111" s="2"/>
      <c r="H111" s="2"/>
      <c r="I111" s="2"/>
      <c r="K111" s="1"/>
    </row>
    <row r="112" spans="5:11" x14ac:dyDescent="0.25">
      <c r="E112" s="2"/>
      <c r="F112" s="2"/>
      <c r="G112" s="2"/>
      <c r="H112" s="2"/>
      <c r="I112" s="2"/>
      <c r="K112" s="1"/>
    </row>
    <row r="113" spans="5:11" x14ac:dyDescent="0.25">
      <c r="E113" s="2"/>
      <c r="F113" s="2"/>
      <c r="G113" s="2"/>
      <c r="H113" s="2"/>
      <c r="I113" s="2"/>
      <c r="K113" s="1"/>
    </row>
    <row r="114" spans="5:11" x14ac:dyDescent="0.25">
      <c r="E114" s="2"/>
      <c r="F114" s="2"/>
      <c r="G114" s="2"/>
      <c r="H114" s="2"/>
      <c r="I114" s="2"/>
      <c r="K114" s="1"/>
    </row>
    <row r="115" spans="5:11" x14ac:dyDescent="0.25">
      <c r="E115" s="2"/>
      <c r="F115" s="2"/>
      <c r="G115" s="2"/>
      <c r="H115" s="2"/>
      <c r="I115" s="2"/>
      <c r="K115" s="1"/>
    </row>
    <row r="116" spans="5:11" x14ac:dyDescent="0.25">
      <c r="E116" s="2"/>
      <c r="F116" s="2"/>
      <c r="G116" s="2"/>
      <c r="H116" s="2"/>
      <c r="I116" s="2"/>
      <c r="K116" s="1"/>
    </row>
    <row r="117" spans="5:11" x14ac:dyDescent="0.25">
      <c r="E117" s="2"/>
      <c r="F117" s="2"/>
      <c r="G117" s="2"/>
      <c r="H117" s="2"/>
      <c r="I117" s="2"/>
      <c r="K117" s="1"/>
    </row>
    <row r="118" spans="5:11" x14ac:dyDescent="0.25">
      <c r="E118" s="2"/>
      <c r="F118" s="2"/>
      <c r="G118" s="2"/>
      <c r="H118" s="2"/>
      <c r="I118" s="2"/>
      <c r="K118" s="1"/>
    </row>
    <row r="119" spans="5:11" x14ac:dyDescent="0.25">
      <c r="E119" s="2"/>
      <c r="F119" s="2"/>
      <c r="G119" s="2"/>
      <c r="H119" s="2"/>
      <c r="I119" s="2"/>
      <c r="K119" s="1"/>
    </row>
    <row r="120" spans="5:11" x14ac:dyDescent="0.25">
      <c r="K120" s="1"/>
    </row>
    <row r="121" spans="5:11" x14ac:dyDescent="0.25">
      <c r="K121" s="1"/>
    </row>
    <row r="122" spans="5:11" x14ac:dyDescent="0.25">
      <c r="K122" s="1"/>
    </row>
    <row r="123" spans="5:11" x14ac:dyDescent="0.25">
      <c r="K123" s="1"/>
    </row>
    <row r="124" spans="5:11" x14ac:dyDescent="0.25">
      <c r="K124" s="1"/>
    </row>
    <row r="125" spans="5:11" x14ac:dyDescent="0.25">
      <c r="K125" s="1"/>
    </row>
    <row r="126" spans="5:11" x14ac:dyDescent="0.25">
      <c r="K126" s="1"/>
    </row>
    <row r="127" spans="5:11" x14ac:dyDescent="0.25">
      <c r="K127" s="1"/>
    </row>
    <row r="128" spans="5:11" x14ac:dyDescent="0.25">
      <c r="K128" s="1"/>
    </row>
    <row r="129" spans="11:11" x14ac:dyDescent="0.25">
      <c r="K129" s="1"/>
    </row>
    <row r="130" spans="11:11" x14ac:dyDescent="0.25">
      <c r="K130" s="1"/>
    </row>
    <row r="131" spans="11:11" x14ac:dyDescent="0.25">
      <c r="K131" s="1"/>
    </row>
    <row r="132" spans="11:11" x14ac:dyDescent="0.25">
      <c r="K132" s="1"/>
    </row>
    <row r="133" spans="11:11" x14ac:dyDescent="0.25">
      <c r="K133" s="1"/>
    </row>
    <row r="134" spans="11:11" x14ac:dyDescent="0.25">
      <c r="K134" s="1"/>
    </row>
    <row r="135" spans="11:11" x14ac:dyDescent="0.25">
      <c r="K135" s="1"/>
    </row>
    <row r="136" spans="11:11" x14ac:dyDescent="0.25">
      <c r="K136" s="1"/>
    </row>
    <row r="137" spans="11:11" x14ac:dyDescent="0.25">
      <c r="K137" s="1"/>
    </row>
    <row r="138" spans="11:11" x14ac:dyDescent="0.25">
      <c r="K138" s="1"/>
    </row>
    <row r="139" spans="11:11" x14ac:dyDescent="0.25">
      <c r="K139" s="1"/>
    </row>
    <row r="140" spans="11:11" x14ac:dyDescent="0.25">
      <c r="K140" s="1"/>
    </row>
    <row r="141" spans="11:11" x14ac:dyDescent="0.25">
      <c r="K141" s="1"/>
    </row>
    <row r="142" spans="11:11" x14ac:dyDescent="0.25">
      <c r="K142" s="1"/>
    </row>
    <row r="143" spans="11:11" x14ac:dyDescent="0.25">
      <c r="K143" s="1"/>
    </row>
    <row r="144" spans="11:11" x14ac:dyDescent="0.25">
      <c r="K144" s="1"/>
    </row>
    <row r="145" spans="11:11" x14ac:dyDescent="0.25">
      <c r="K145" s="1"/>
    </row>
    <row r="146" spans="11:11" x14ac:dyDescent="0.25">
      <c r="K146" s="1"/>
    </row>
    <row r="147" spans="11:11" x14ac:dyDescent="0.25">
      <c r="K147" s="1"/>
    </row>
    <row r="148" spans="11:11" x14ac:dyDescent="0.25">
      <c r="K148" s="1"/>
    </row>
    <row r="149" spans="11:11" x14ac:dyDescent="0.25">
      <c r="K149" s="1"/>
    </row>
    <row r="150" spans="11:11" x14ac:dyDescent="0.25">
      <c r="K150" s="1"/>
    </row>
    <row r="151" spans="11:11" x14ac:dyDescent="0.25">
      <c r="K151" s="1"/>
    </row>
    <row r="152" spans="11:11" x14ac:dyDescent="0.25">
      <c r="K152" s="1"/>
    </row>
    <row r="153" spans="11:11" x14ac:dyDescent="0.25">
      <c r="K153" s="1"/>
    </row>
    <row r="154" spans="11:11" x14ac:dyDescent="0.25">
      <c r="K154" s="1"/>
    </row>
    <row r="155" spans="11:11" x14ac:dyDescent="0.25">
      <c r="K155" s="1"/>
    </row>
    <row r="156" spans="11:11" x14ac:dyDescent="0.25">
      <c r="K156" s="1"/>
    </row>
    <row r="157" spans="11:11" x14ac:dyDescent="0.25">
      <c r="K157" s="1"/>
    </row>
    <row r="158" spans="11:11" x14ac:dyDescent="0.25">
      <c r="K158" s="1"/>
    </row>
    <row r="159" spans="11:11" x14ac:dyDescent="0.25">
      <c r="K159" s="1"/>
    </row>
    <row r="160" spans="11:11" x14ac:dyDescent="0.25">
      <c r="K160" s="1"/>
    </row>
    <row r="161" spans="11:11" x14ac:dyDescent="0.25">
      <c r="K161" s="1"/>
    </row>
    <row r="162" spans="11:11" x14ac:dyDescent="0.25">
      <c r="K162" s="1"/>
    </row>
    <row r="163" spans="11:11" x14ac:dyDescent="0.25">
      <c r="K163" s="1"/>
    </row>
    <row r="164" spans="11:11" x14ac:dyDescent="0.25">
      <c r="K164" s="1"/>
    </row>
    <row r="165" spans="11:11" x14ac:dyDescent="0.25">
      <c r="K165" s="1"/>
    </row>
    <row r="166" spans="11:11" x14ac:dyDescent="0.25">
      <c r="K166" s="1"/>
    </row>
    <row r="167" spans="11:11" x14ac:dyDescent="0.25">
      <c r="K167" s="1"/>
    </row>
    <row r="168" spans="11:11" x14ac:dyDescent="0.25">
      <c r="K168" s="1"/>
    </row>
    <row r="169" spans="11:11" x14ac:dyDescent="0.25">
      <c r="K169" s="1"/>
    </row>
    <row r="170" spans="11:11" x14ac:dyDescent="0.25">
      <c r="K170" s="1"/>
    </row>
    <row r="171" spans="11:11" x14ac:dyDescent="0.25">
      <c r="K171" s="1"/>
    </row>
    <row r="172" spans="11:11" x14ac:dyDescent="0.25">
      <c r="K172" s="1"/>
    </row>
    <row r="173" spans="11:11" x14ac:dyDescent="0.25">
      <c r="K173" s="1"/>
    </row>
    <row r="174" spans="11:11" x14ac:dyDescent="0.25">
      <c r="K174" s="1"/>
    </row>
    <row r="175" spans="11:11" x14ac:dyDescent="0.25">
      <c r="K175" s="1"/>
    </row>
    <row r="176" spans="11:11" x14ac:dyDescent="0.25">
      <c r="K176" s="1"/>
    </row>
    <row r="177" spans="11:11" x14ac:dyDescent="0.25">
      <c r="K177" s="1"/>
    </row>
    <row r="178" spans="11:11" x14ac:dyDescent="0.25">
      <c r="K178" s="1"/>
    </row>
    <row r="179" spans="11:11" x14ac:dyDescent="0.25">
      <c r="K179" s="1"/>
    </row>
    <row r="180" spans="11:11" x14ac:dyDescent="0.25">
      <c r="K180" s="1"/>
    </row>
    <row r="181" spans="11:11" x14ac:dyDescent="0.25">
      <c r="K181" s="1"/>
    </row>
    <row r="182" spans="11:11" x14ac:dyDescent="0.25">
      <c r="K182" s="1"/>
    </row>
    <row r="183" spans="11:11" x14ac:dyDescent="0.25">
      <c r="K183" s="1"/>
    </row>
    <row r="184" spans="11:11" x14ac:dyDescent="0.25">
      <c r="K184" s="1"/>
    </row>
    <row r="185" spans="11:11" x14ac:dyDescent="0.25">
      <c r="K185" s="1"/>
    </row>
    <row r="186" spans="11:11" x14ac:dyDescent="0.25">
      <c r="K186" s="1"/>
    </row>
    <row r="187" spans="11:11" x14ac:dyDescent="0.25">
      <c r="K187" s="1"/>
    </row>
    <row r="188" spans="11:11" x14ac:dyDescent="0.25">
      <c r="K188" s="1"/>
    </row>
    <row r="189" spans="11:11" x14ac:dyDescent="0.25">
      <c r="K189" s="1"/>
    </row>
    <row r="190" spans="11:11" x14ac:dyDescent="0.25">
      <c r="K190" s="1"/>
    </row>
    <row r="191" spans="11:11" x14ac:dyDescent="0.25">
      <c r="K191" s="1"/>
    </row>
    <row r="192" spans="11:11" x14ac:dyDescent="0.25">
      <c r="K192" s="1"/>
    </row>
    <row r="193" spans="11:11" x14ac:dyDescent="0.25">
      <c r="K193" s="1"/>
    </row>
    <row r="194" spans="11:11" x14ac:dyDescent="0.25">
      <c r="K194" s="1"/>
    </row>
    <row r="195" spans="11:11" x14ac:dyDescent="0.25">
      <c r="K195" s="1"/>
    </row>
    <row r="196" spans="11:11" x14ac:dyDescent="0.25">
      <c r="K196" s="1"/>
    </row>
    <row r="197" spans="11:11" x14ac:dyDescent="0.25">
      <c r="K197" s="1"/>
    </row>
    <row r="198" spans="11:11" x14ac:dyDescent="0.25">
      <c r="K198" s="1"/>
    </row>
    <row r="199" spans="11:11" x14ac:dyDescent="0.25">
      <c r="K199" s="1"/>
    </row>
    <row r="200" spans="11:11" x14ac:dyDescent="0.25">
      <c r="K200" s="1"/>
    </row>
    <row r="201" spans="11:11" x14ac:dyDescent="0.25">
      <c r="K201" s="1"/>
    </row>
    <row r="202" spans="11:11" x14ac:dyDescent="0.25">
      <c r="K202" s="1"/>
    </row>
    <row r="203" spans="11:11" x14ac:dyDescent="0.25">
      <c r="K203" s="1"/>
    </row>
    <row r="204" spans="11:11" x14ac:dyDescent="0.25">
      <c r="K204" s="1"/>
    </row>
    <row r="205" spans="11:11" x14ac:dyDescent="0.25">
      <c r="K205" s="1"/>
    </row>
    <row r="206" spans="11:11" x14ac:dyDescent="0.25">
      <c r="K206" s="1"/>
    </row>
    <row r="207" spans="11:11" x14ac:dyDescent="0.25">
      <c r="K207" s="1"/>
    </row>
    <row r="208" spans="11:11" x14ac:dyDescent="0.25">
      <c r="K208" s="1"/>
    </row>
    <row r="209" spans="11:11" x14ac:dyDescent="0.25">
      <c r="K209" s="1"/>
    </row>
    <row r="210" spans="11:11" x14ac:dyDescent="0.25">
      <c r="K210" s="1"/>
    </row>
    <row r="211" spans="11:11" x14ac:dyDescent="0.25">
      <c r="K211" s="1"/>
    </row>
    <row r="212" spans="11:11" x14ac:dyDescent="0.25">
      <c r="K212" s="1"/>
    </row>
    <row r="213" spans="11:11" x14ac:dyDescent="0.25">
      <c r="K213" s="1"/>
    </row>
    <row r="214" spans="11:11" x14ac:dyDescent="0.25">
      <c r="K214" s="1"/>
    </row>
    <row r="215" spans="11:11" x14ac:dyDescent="0.25">
      <c r="K215" s="1"/>
    </row>
    <row r="216" spans="11:11" x14ac:dyDescent="0.25">
      <c r="K216" s="1"/>
    </row>
    <row r="217" spans="11:11" x14ac:dyDescent="0.25">
      <c r="K217" s="1"/>
    </row>
    <row r="218" spans="11:11" x14ac:dyDescent="0.25">
      <c r="K218" s="1"/>
    </row>
    <row r="219" spans="11:11" x14ac:dyDescent="0.25">
      <c r="K219" s="1"/>
    </row>
    <row r="220" spans="11:11" x14ac:dyDescent="0.25">
      <c r="K220" s="1"/>
    </row>
    <row r="221" spans="11:11" x14ac:dyDescent="0.25">
      <c r="K221" s="1"/>
    </row>
    <row r="222" spans="11:11" x14ac:dyDescent="0.25">
      <c r="K222" s="1"/>
    </row>
    <row r="223" spans="11:11" x14ac:dyDescent="0.25">
      <c r="K223" s="1"/>
    </row>
    <row r="224" spans="11:11" x14ac:dyDescent="0.25">
      <c r="K224" s="1"/>
    </row>
    <row r="225" spans="11:11" x14ac:dyDescent="0.25">
      <c r="K225" s="1"/>
    </row>
    <row r="226" spans="11:11" x14ac:dyDescent="0.25">
      <c r="K226" s="1"/>
    </row>
    <row r="227" spans="11:11" x14ac:dyDescent="0.25">
      <c r="K227" s="1"/>
    </row>
    <row r="228" spans="11:11" x14ac:dyDescent="0.25">
      <c r="K228" s="1"/>
    </row>
    <row r="229" spans="11:11" x14ac:dyDescent="0.25">
      <c r="K229" s="1"/>
    </row>
    <row r="230" spans="11:11" x14ac:dyDescent="0.25">
      <c r="K230" s="1"/>
    </row>
    <row r="231" spans="11:11" x14ac:dyDescent="0.25">
      <c r="K231" s="1"/>
    </row>
    <row r="232" spans="11:11" x14ac:dyDescent="0.25">
      <c r="K232" s="1"/>
    </row>
    <row r="233" spans="11:11" x14ac:dyDescent="0.25">
      <c r="K233" s="1"/>
    </row>
    <row r="234" spans="11:11" x14ac:dyDescent="0.25">
      <c r="K234" s="1"/>
    </row>
    <row r="235" spans="11:11" x14ac:dyDescent="0.25">
      <c r="K235" s="1"/>
    </row>
    <row r="236" spans="11:11" x14ac:dyDescent="0.25">
      <c r="K236" s="1"/>
    </row>
    <row r="237" spans="11:11" x14ac:dyDescent="0.25">
      <c r="K237" s="1"/>
    </row>
    <row r="238" spans="11:11" x14ac:dyDescent="0.25">
      <c r="K238" s="1"/>
    </row>
    <row r="239" spans="11:11" x14ac:dyDescent="0.25">
      <c r="K239" s="1"/>
    </row>
    <row r="240" spans="11:11" x14ac:dyDescent="0.25">
      <c r="K240" s="1"/>
    </row>
    <row r="241" spans="11:11" x14ac:dyDescent="0.25">
      <c r="K241" s="1"/>
    </row>
    <row r="242" spans="11:11" x14ac:dyDescent="0.25">
      <c r="K242" s="1"/>
    </row>
    <row r="243" spans="11:11" x14ac:dyDescent="0.25">
      <c r="K243" s="1"/>
    </row>
    <row r="244" spans="11:11" x14ac:dyDescent="0.25">
      <c r="K244" s="1"/>
    </row>
    <row r="245" spans="11:11" x14ac:dyDescent="0.25">
      <c r="K245" s="1"/>
    </row>
  </sheetData>
  <sortState ref="C3:BH299">
    <sortCondition descending="1" ref="BH3:BH299"/>
  </sortState>
  <pageMargins left="0.70866141732283472" right="0.70866141732283472" top="0.35433070866141736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244"/>
  <sheetViews>
    <sheetView zoomScaleNormal="100" zoomScaleSheetLayoutView="100" workbookViewId="0">
      <selection activeCell="D27" sqref="D27"/>
    </sheetView>
  </sheetViews>
  <sheetFormatPr defaultRowHeight="15" x14ac:dyDescent="0.25"/>
  <cols>
    <col min="1" max="2" width="6.85546875" style="18" customWidth="1"/>
    <col min="3" max="3" width="7.42578125" style="18" customWidth="1"/>
    <col min="4" max="4" width="55.140625" style="12" customWidth="1"/>
    <col min="5" max="14" width="6.85546875" hidden="1" customWidth="1"/>
    <col min="15" max="15" width="6.85546875" style="1" hidden="1" customWidth="1"/>
    <col min="16" max="31" width="6.85546875" hidden="1" customWidth="1"/>
    <col min="32" max="32" width="8" hidden="1" customWidth="1"/>
    <col min="33" max="33" width="6.85546875" style="1" hidden="1" customWidth="1"/>
    <col min="34" max="40" width="6.85546875" hidden="1" customWidth="1"/>
    <col min="41" max="41" width="9.85546875" style="16" customWidth="1"/>
    <col min="42" max="114" width="6.85546875" customWidth="1"/>
  </cols>
  <sheetData>
    <row r="1" spans="1:61" ht="15.75" x14ac:dyDescent="0.25">
      <c r="D1" s="45" t="s">
        <v>220</v>
      </c>
    </row>
    <row r="2" spans="1:61" x14ac:dyDescent="0.25">
      <c r="A2" s="24" t="s">
        <v>217</v>
      </c>
      <c r="B2" s="24" t="s">
        <v>218</v>
      </c>
      <c r="C2" s="24" t="s">
        <v>85</v>
      </c>
      <c r="D2" s="25" t="s">
        <v>86</v>
      </c>
      <c r="E2" s="24"/>
      <c r="F2" s="24"/>
      <c r="G2" s="24"/>
      <c r="H2" s="26"/>
      <c r="I2" s="24"/>
      <c r="J2" s="27" t="s">
        <v>85</v>
      </c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7" t="s">
        <v>85</v>
      </c>
      <c r="AL2" s="24"/>
      <c r="AM2" s="24"/>
      <c r="AN2" s="28"/>
      <c r="AO2" s="24" t="s">
        <v>219</v>
      </c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4"/>
    </row>
    <row r="3" spans="1:61" x14ac:dyDescent="0.25">
      <c r="A3" s="29">
        <v>1</v>
      </c>
      <c r="B3" s="29">
        <v>1</v>
      </c>
      <c r="C3" s="23" t="s">
        <v>52</v>
      </c>
      <c r="D3" s="30" t="s">
        <v>198</v>
      </c>
      <c r="E3" s="31"/>
      <c r="F3" s="31"/>
      <c r="G3" s="31"/>
      <c r="H3" s="31"/>
      <c r="I3" s="31"/>
      <c r="J3" s="31"/>
      <c r="K3" s="31"/>
      <c r="L3" s="31"/>
      <c r="M3" s="31"/>
      <c r="N3" s="32">
        <f t="shared" ref="N3:N32" si="0">SUM(E3:M3)</f>
        <v>0</v>
      </c>
      <c r="O3" s="30" t="s">
        <v>52</v>
      </c>
      <c r="P3" s="33"/>
      <c r="Q3" s="33"/>
      <c r="R3" s="33">
        <v>150</v>
      </c>
      <c r="S3" s="33">
        <v>167</v>
      </c>
      <c r="T3" s="33">
        <v>244</v>
      </c>
      <c r="U3" s="33">
        <v>271</v>
      </c>
      <c r="V3" s="33">
        <v>209</v>
      </c>
      <c r="W3" s="33"/>
      <c r="X3" s="33"/>
      <c r="Y3" s="33">
        <v>207</v>
      </c>
      <c r="Z3" s="33">
        <v>467</v>
      </c>
      <c r="AA3" s="33">
        <v>228</v>
      </c>
      <c r="AB3" s="33"/>
      <c r="AC3" s="33"/>
      <c r="AD3" s="33"/>
      <c r="AE3" s="33"/>
      <c r="AF3" s="35">
        <f t="shared" ref="AF3:AF32" si="1">SUM(P3:AE3)</f>
        <v>1943</v>
      </c>
      <c r="AG3" s="30" t="s">
        <v>52</v>
      </c>
      <c r="AH3" s="36"/>
      <c r="AI3" s="36"/>
      <c r="AJ3" s="36"/>
      <c r="AK3" s="36"/>
      <c r="AL3" s="36"/>
      <c r="AM3" s="36"/>
      <c r="AN3" s="37">
        <f t="shared" ref="AN3:AN32" si="2">SUM(AH3:AM3)</f>
        <v>0</v>
      </c>
      <c r="AO3" s="42">
        <f t="shared" ref="AO3:AO32" si="3">SUM(N3+AF3+AN3)</f>
        <v>1943</v>
      </c>
      <c r="AP3" s="2"/>
    </row>
    <row r="4" spans="1:61" x14ac:dyDescent="0.25">
      <c r="A4" s="29">
        <v>2</v>
      </c>
      <c r="B4" s="29">
        <v>2</v>
      </c>
      <c r="C4" s="23" t="s">
        <v>51</v>
      </c>
      <c r="D4" s="30" t="s">
        <v>176</v>
      </c>
      <c r="E4" s="31">
        <v>50</v>
      </c>
      <c r="F4" s="31"/>
      <c r="G4" s="31"/>
      <c r="H4" s="31"/>
      <c r="I4" s="31"/>
      <c r="J4" s="31"/>
      <c r="K4" s="31"/>
      <c r="L4" s="31"/>
      <c r="M4" s="31"/>
      <c r="N4" s="32">
        <f t="shared" si="0"/>
        <v>50</v>
      </c>
      <c r="O4" s="30" t="s">
        <v>51</v>
      </c>
      <c r="P4" s="33"/>
      <c r="Q4" s="33"/>
      <c r="R4" s="33">
        <v>163</v>
      </c>
      <c r="S4" s="33">
        <v>117</v>
      </c>
      <c r="T4" s="33">
        <v>187</v>
      </c>
      <c r="U4" s="33">
        <v>284</v>
      </c>
      <c r="V4" s="33">
        <v>184</v>
      </c>
      <c r="W4" s="33"/>
      <c r="X4" s="33"/>
      <c r="Y4" s="33">
        <v>8</v>
      </c>
      <c r="Z4" s="33">
        <v>469</v>
      </c>
      <c r="AA4" s="33">
        <v>270</v>
      </c>
      <c r="AB4" s="33"/>
      <c r="AC4" s="33"/>
      <c r="AD4" s="33"/>
      <c r="AE4" s="33"/>
      <c r="AF4" s="35">
        <f t="shared" si="1"/>
        <v>1682</v>
      </c>
      <c r="AG4" s="30" t="s">
        <v>51</v>
      </c>
      <c r="AH4" s="36"/>
      <c r="AI4" s="36"/>
      <c r="AJ4" s="36"/>
      <c r="AK4" s="36"/>
      <c r="AL4" s="36"/>
      <c r="AM4" s="36"/>
      <c r="AN4" s="37">
        <f t="shared" si="2"/>
        <v>0</v>
      </c>
      <c r="AO4" s="42">
        <f t="shared" si="3"/>
        <v>1732</v>
      </c>
      <c r="AP4" s="2"/>
    </row>
    <row r="5" spans="1:61" x14ac:dyDescent="0.25">
      <c r="A5" s="29">
        <v>3</v>
      </c>
      <c r="B5" s="29">
        <v>3</v>
      </c>
      <c r="C5" s="23" t="s">
        <v>48</v>
      </c>
      <c r="D5" s="30" t="s">
        <v>139</v>
      </c>
      <c r="E5" s="31"/>
      <c r="F5" s="31"/>
      <c r="G5" s="31"/>
      <c r="H5" s="31"/>
      <c r="I5" s="31"/>
      <c r="J5" s="31"/>
      <c r="K5" s="31"/>
      <c r="L5" s="31"/>
      <c r="M5" s="31"/>
      <c r="N5" s="32">
        <f t="shared" si="0"/>
        <v>0</v>
      </c>
      <c r="O5" s="30" t="s">
        <v>48</v>
      </c>
      <c r="P5" s="33"/>
      <c r="Q5" s="33"/>
      <c r="R5" s="33">
        <v>46</v>
      </c>
      <c r="S5" s="33">
        <v>147</v>
      </c>
      <c r="T5" s="33">
        <v>157</v>
      </c>
      <c r="U5" s="33">
        <v>169</v>
      </c>
      <c r="V5" s="33">
        <v>131</v>
      </c>
      <c r="W5" s="33"/>
      <c r="X5" s="33"/>
      <c r="Y5" s="33">
        <v>249</v>
      </c>
      <c r="Z5" s="33">
        <v>128</v>
      </c>
      <c r="AA5" s="33">
        <v>226</v>
      </c>
      <c r="AB5" s="33"/>
      <c r="AC5" s="33"/>
      <c r="AD5" s="33"/>
      <c r="AE5" s="33"/>
      <c r="AF5" s="35">
        <f t="shared" si="1"/>
        <v>1253</v>
      </c>
      <c r="AG5" s="30" t="s">
        <v>48</v>
      </c>
      <c r="AH5" s="36"/>
      <c r="AI5" s="36"/>
      <c r="AJ5" s="36"/>
      <c r="AK5" s="36"/>
      <c r="AL5" s="36"/>
      <c r="AM5" s="36"/>
      <c r="AN5" s="37">
        <f t="shared" si="2"/>
        <v>0</v>
      </c>
      <c r="AO5" s="42">
        <f t="shared" si="3"/>
        <v>1253</v>
      </c>
      <c r="AP5" s="2"/>
    </row>
    <row r="6" spans="1:61" x14ac:dyDescent="0.25">
      <c r="A6" s="29">
        <v>4</v>
      </c>
      <c r="B6" s="29">
        <v>4</v>
      </c>
      <c r="C6" s="23" t="s">
        <v>164</v>
      </c>
      <c r="D6" s="30" t="s">
        <v>165</v>
      </c>
      <c r="E6" s="31"/>
      <c r="F6" s="31">
        <v>92</v>
      </c>
      <c r="G6" s="31"/>
      <c r="H6" s="31"/>
      <c r="I6" s="31"/>
      <c r="J6" s="31"/>
      <c r="K6" s="31"/>
      <c r="L6" s="31"/>
      <c r="M6" s="31"/>
      <c r="N6" s="32">
        <f t="shared" si="0"/>
        <v>92</v>
      </c>
      <c r="O6" s="30" t="s">
        <v>164</v>
      </c>
      <c r="P6" s="33"/>
      <c r="Q6" s="33"/>
      <c r="R6" s="33">
        <v>69</v>
      </c>
      <c r="S6" s="33">
        <v>105</v>
      </c>
      <c r="T6" s="33">
        <v>119</v>
      </c>
      <c r="U6" s="33">
        <v>179</v>
      </c>
      <c r="V6" s="33">
        <v>125</v>
      </c>
      <c r="W6" s="33"/>
      <c r="X6" s="33"/>
      <c r="Y6" s="33"/>
      <c r="Z6" s="33">
        <v>56</v>
      </c>
      <c r="AA6" s="33"/>
      <c r="AB6" s="33"/>
      <c r="AC6" s="33"/>
      <c r="AD6" s="33"/>
      <c r="AE6" s="33"/>
      <c r="AF6" s="35">
        <f t="shared" si="1"/>
        <v>653</v>
      </c>
      <c r="AG6" s="30" t="s">
        <v>164</v>
      </c>
      <c r="AH6" s="36"/>
      <c r="AI6" s="36"/>
      <c r="AJ6" s="36"/>
      <c r="AK6" s="36"/>
      <c r="AL6" s="36"/>
      <c r="AM6" s="36"/>
      <c r="AN6" s="37">
        <f t="shared" si="2"/>
        <v>0</v>
      </c>
      <c r="AO6" s="42">
        <f t="shared" si="3"/>
        <v>745</v>
      </c>
      <c r="AP6" s="2"/>
    </row>
    <row r="7" spans="1:61" x14ac:dyDescent="0.25">
      <c r="A7" s="29">
        <v>5</v>
      </c>
      <c r="B7" s="29">
        <v>5</v>
      </c>
      <c r="C7" s="23" t="s">
        <v>32</v>
      </c>
      <c r="D7" s="30" t="s">
        <v>123</v>
      </c>
      <c r="E7" s="31">
        <v>46</v>
      </c>
      <c r="F7" s="31"/>
      <c r="G7" s="31"/>
      <c r="H7" s="31"/>
      <c r="I7" s="31"/>
      <c r="J7" s="31"/>
      <c r="K7" s="31"/>
      <c r="L7" s="31"/>
      <c r="M7" s="31"/>
      <c r="N7" s="32">
        <f t="shared" si="0"/>
        <v>46</v>
      </c>
      <c r="O7" s="30" t="s">
        <v>32</v>
      </c>
      <c r="P7" s="33"/>
      <c r="Q7" s="33"/>
      <c r="R7" s="33">
        <v>39</v>
      </c>
      <c r="S7" s="33">
        <v>64</v>
      </c>
      <c r="T7" s="33">
        <v>56</v>
      </c>
      <c r="U7" s="33">
        <v>46</v>
      </c>
      <c r="V7" s="33">
        <v>74</v>
      </c>
      <c r="W7" s="33"/>
      <c r="X7" s="33"/>
      <c r="Y7" s="33">
        <v>61</v>
      </c>
      <c r="Z7" s="33">
        <v>92</v>
      </c>
      <c r="AA7" s="33">
        <v>136</v>
      </c>
      <c r="AB7" s="33"/>
      <c r="AC7" s="33"/>
      <c r="AD7" s="33"/>
      <c r="AE7" s="33"/>
      <c r="AF7" s="35">
        <f t="shared" si="1"/>
        <v>568</v>
      </c>
      <c r="AG7" s="30" t="s">
        <v>32</v>
      </c>
      <c r="AH7" s="36"/>
      <c r="AI7" s="36"/>
      <c r="AJ7" s="36"/>
      <c r="AK7" s="36"/>
      <c r="AL7" s="36"/>
      <c r="AM7" s="36"/>
      <c r="AN7" s="37">
        <f t="shared" si="2"/>
        <v>0</v>
      </c>
      <c r="AO7" s="42">
        <f t="shared" si="3"/>
        <v>614</v>
      </c>
      <c r="AP7" s="2"/>
    </row>
    <row r="8" spans="1:61" x14ac:dyDescent="0.25">
      <c r="A8" s="29">
        <v>6</v>
      </c>
      <c r="B8" s="29">
        <v>6</v>
      </c>
      <c r="C8" s="23" t="s">
        <v>39</v>
      </c>
      <c r="D8" s="30" t="s">
        <v>172</v>
      </c>
      <c r="E8" s="31"/>
      <c r="F8" s="31"/>
      <c r="G8" s="31"/>
      <c r="H8" s="31"/>
      <c r="I8" s="31"/>
      <c r="J8" s="31"/>
      <c r="K8" s="31"/>
      <c r="L8" s="31"/>
      <c r="M8" s="31"/>
      <c r="N8" s="32">
        <f t="shared" si="0"/>
        <v>0</v>
      </c>
      <c r="O8" s="30" t="s">
        <v>39</v>
      </c>
      <c r="P8" s="33"/>
      <c r="Q8" s="33"/>
      <c r="R8" s="33">
        <v>45</v>
      </c>
      <c r="S8" s="33">
        <v>31</v>
      </c>
      <c r="T8" s="33">
        <v>29</v>
      </c>
      <c r="U8" s="33">
        <v>36</v>
      </c>
      <c r="V8" s="33">
        <v>98</v>
      </c>
      <c r="W8" s="33"/>
      <c r="X8" s="33"/>
      <c r="Y8" s="33">
        <v>22</v>
      </c>
      <c r="Z8" s="33">
        <v>232</v>
      </c>
      <c r="AA8" s="33">
        <v>61</v>
      </c>
      <c r="AB8" s="33"/>
      <c r="AC8" s="33"/>
      <c r="AD8" s="33"/>
      <c r="AE8" s="33"/>
      <c r="AF8" s="35">
        <f t="shared" si="1"/>
        <v>554</v>
      </c>
      <c r="AG8" s="30" t="s">
        <v>39</v>
      </c>
      <c r="AH8" s="36"/>
      <c r="AI8" s="36"/>
      <c r="AJ8" s="36"/>
      <c r="AK8" s="36"/>
      <c r="AL8" s="36"/>
      <c r="AM8" s="36"/>
      <c r="AN8" s="37">
        <f t="shared" si="2"/>
        <v>0</v>
      </c>
      <c r="AO8" s="42">
        <f t="shared" si="3"/>
        <v>554</v>
      </c>
      <c r="AP8" s="2"/>
    </row>
    <row r="9" spans="1:61" x14ac:dyDescent="0.25">
      <c r="A9" s="29">
        <v>7</v>
      </c>
      <c r="B9" s="29">
        <v>7</v>
      </c>
      <c r="C9" s="23" t="s">
        <v>50</v>
      </c>
      <c r="D9" s="30" t="s">
        <v>175</v>
      </c>
      <c r="E9" s="31"/>
      <c r="F9" s="31"/>
      <c r="G9" s="31"/>
      <c r="H9" s="31"/>
      <c r="I9" s="31"/>
      <c r="J9" s="31"/>
      <c r="K9" s="31"/>
      <c r="L9" s="31"/>
      <c r="M9" s="31"/>
      <c r="N9" s="32">
        <f t="shared" si="0"/>
        <v>0</v>
      </c>
      <c r="O9" s="30" t="s">
        <v>50</v>
      </c>
      <c r="P9" s="33"/>
      <c r="Q9" s="33"/>
      <c r="R9" s="33">
        <v>15</v>
      </c>
      <c r="S9" s="33">
        <v>46</v>
      </c>
      <c r="T9" s="33">
        <v>49</v>
      </c>
      <c r="U9" s="33">
        <v>4</v>
      </c>
      <c r="V9" s="33">
        <v>38</v>
      </c>
      <c r="W9" s="33"/>
      <c r="X9" s="33"/>
      <c r="Y9" s="33">
        <v>48</v>
      </c>
      <c r="Z9" s="33">
        <v>151</v>
      </c>
      <c r="AA9" s="33">
        <v>87</v>
      </c>
      <c r="AB9" s="33"/>
      <c r="AC9" s="33"/>
      <c r="AD9" s="33"/>
      <c r="AE9" s="33"/>
      <c r="AF9" s="35">
        <f t="shared" si="1"/>
        <v>438</v>
      </c>
      <c r="AG9" s="30" t="s">
        <v>50</v>
      </c>
      <c r="AH9" s="36"/>
      <c r="AI9" s="36"/>
      <c r="AJ9" s="36"/>
      <c r="AK9" s="36"/>
      <c r="AL9" s="36"/>
      <c r="AM9" s="36"/>
      <c r="AN9" s="37">
        <f t="shared" si="2"/>
        <v>0</v>
      </c>
      <c r="AO9" s="42">
        <f t="shared" si="3"/>
        <v>438</v>
      </c>
      <c r="AP9" s="2"/>
    </row>
    <row r="10" spans="1:61" x14ac:dyDescent="0.25">
      <c r="A10" s="29">
        <v>8</v>
      </c>
      <c r="B10" s="29">
        <v>8</v>
      </c>
      <c r="C10" s="23" t="s">
        <v>4</v>
      </c>
      <c r="D10" s="30" t="s">
        <v>102</v>
      </c>
      <c r="E10" s="31"/>
      <c r="F10" s="31"/>
      <c r="G10" s="31">
        <v>17</v>
      </c>
      <c r="H10" s="31"/>
      <c r="I10" s="31"/>
      <c r="J10" s="31"/>
      <c r="K10" s="31"/>
      <c r="L10" s="31"/>
      <c r="M10" s="31"/>
      <c r="N10" s="32">
        <f t="shared" si="0"/>
        <v>17</v>
      </c>
      <c r="O10" s="30" t="s">
        <v>4</v>
      </c>
      <c r="P10" s="33"/>
      <c r="Q10" s="33"/>
      <c r="R10" s="33">
        <v>72</v>
      </c>
      <c r="S10" s="33"/>
      <c r="T10" s="33"/>
      <c r="U10" s="33"/>
      <c r="V10" s="33">
        <v>98</v>
      </c>
      <c r="W10" s="33"/>
      <c r="X10" s="33"/>
      <c r="Y10" s="33">
        <v>116</v>
      </c>
      <c r="Z10" s="33">
        <v>132</v>
      </c>
      <c r="AA10" s="33"/>
      <c r="AB10" s="33"/>
      <c r="AC10" s="33"/>
      <c r="AD10" s="33"/>
      <c r="AE10" s="33"/>
      <c r="AF10" s="35">
        <f t="shared" si="1"/>
        <v>418</v>
      </c>
      <c r="AG10" s="30" t="s">
        <v>4</v>
      </c>
      <c r="AH10" s="36"/>
      <c r="AI10" s="36"/>
      <c r="AJ10" s="36"/>
      <c r="AK10" s="36"/>
      <c r="AL10" s="36"/>
      <c r="AM10" s="36"/>
      <c r="AN10" s="37">
        <f t="shared" si="2"/>
        <v>0</v>
      </c>
      <c r="AO10" s="42">
        <f t="shared" si="3"/>
        <v>435</v>
      </c>
      <c r="AP10" s="2"/>
    </row>
    <row r="11" spans="1:61" x14ac:dyDescent="0.25">
      <c r="A11" s="29">
        <v>9</v>
      </c>
      <c r="B11" s="29">
        <v>9</v>
      </c>
      <c r="C11" s="23" t="s">
        <v>79</v>
      </c>
      <c r="D11" s="30" t="s">
        <v>157</v>
      </c>
      <c r="E11" s="31"/>
      <c r="F11" s="31"/>
      <c r="G11" s="31"/>
      <c r="H11" s="31"/>
      <c r="I11" s="31"/>
      <c r="J11" s="31"/>
      <c r="K11" s="31"/>
      <c r="L11" s="31"/>
      <c r="M11" s="31"/>
      <c r="N11" s="32">
        <f t="shared" si="0"/>
        <v>0</v>
      </c>
      <c r="O11" s="30" t="s">
        <v>79</v>
      </c>
      <c r="P11" s="33">
        <v>40</v>
      </c>
      <c r="Q11" s="33">
        <v>30</v>
      </c>
      <c r="R11" s="33"/>
      <c r="S11" s="33">
        <v>15</v>
      </c>
      <c r="T11" s="33">
        <v>82</v>
      </c>
      <c r="U11" s="33"/>
      <c r="V11" s="33"/>
      <c r="W11" s="33"/>
      <c r="X11" s="33"/>
      <c r="Y11" s="33"/>
      <c r="Z11" s="33">
        <v>167</v>
      </c>
      <c r="AA11" s="33"/>
      <c r="AB11" s="33">
        <v>81</v>
      </c>
      <c r="AC11" s="33"/>
      <c r="AD11" s="33"/>
      <c r="AE11" s="33"/>
      <c r="AF11" s="35">
        <f t="shared" si="1"/>
        <v>415</v>
      </c>
      <c r="AG11" s="30" t="s">
        <v>79</v>
      </c>
      <c r="AH11" s="36"/>
      <c r="AI11" s="36"/>
      <c r="AJ11" s="36"/>
      <c r="AK11" s="36"/>
      <c r="AL11" s="36"/>
      <c r="AM11" s="36"/>
      <c r="AN11" s="37">
        <f t="shared" si="2"/>
        <v>0</v>
      </c>
      <c r="AO11" s="42">
        <f t="shared" si="3"/>
        <v>415</v>
      </c>
      <c r="AP11" s="2"/>
    </row>
    <row r="12" spans="1:61" x14ac:dyDescent="0.25">
      <c r="A12" s="29">
        <v>10</v>
      </c>
      <c r="B12" s="29">
        <v>10</v>
      </c>
      <c r="C12" s="23" t="s">
        <v>44</v>
      </c>
      <c r="D12" s="30" t="s">
        <v>134</v>
      </c>
      <c r="E12" s="31"/>
      <c r="F12" s="31"/>
      <c r="G12" s="31"/>
      <c r="H12" s="31"/>
      <c r="I12" s="31"/>
      <c r="J12" s="31"/>
      <c r="K12" s="31"/>
      <c r="L12" s="31"/>
      <c r="M12" s="31"/>
      <c r="N12" s="32">
        <f t="shared" si="0"/>
        <v>0</v>
      </c>
      <c r="O12" s="30" t="s">
        <v>44</v>
      </c>
      <c r="P12" s="33"/>
      <c r="Q12" s="33"/>
      <c r="R12" s="33">
        <v>43</v>
      </c>
      <c r="S12" s="33">
        <v>16</v>
      </c>
      <c r="T12" s="33">
        <v>16</v>
      </c>
      <c r="U12" s="33">
        <v>58</v>
      </c>
      <c r="V12" s="33">
        <v>75</v>
      </c>
      <c r="W12" s="33"/>
      <c r="X12" s="33"/>
      <c r="Y12" s="33">
        <v>20</v>
      </c>
      <c r="Z12" s="33">
        <v>81</v>
      </c>
      <c r="AA12" s="33">
        <v>90</v>
      </c>
      <c r="AB12" s="33"/>
      <c r="AC12" s="33"/>
      <c r="AD12" s="33"/>
      <c r="AE12" s="33"/>
      <c r="AF12" s="35">
        <f t="shared" si="1"/>
        <v>399</v>
      </c>
      <c r="AG12" s="30" t="s">
        <v>44</v>
      </c>
      <c r="AH12" s="36"/>
      <c r="AI12" s="36"/>
      <c r="AJ12" s="36"/>
      <c r="AK12" s="36"/>
      <c r="AL12" s="36"/>
      <c r="AM12" s="36"/>
      <c r="AN12" s="37">
        <f t="shared" si="2"/>
        <v>0</v>
      </c>
      <c r="AO12" s="42">
        <f t="shared" si="3"/>
        <v>399</v>
      </c>
      <c r="AP12" s="2"/>
    </row>
    <row r="13" spans="1:61" x14ac:dyDescent="0.25">
      <c r="A13" s="29">
        <v>11</v>
      </c>
      <c r="B13" s="29">
        <v>11</v>
      </c>
      <c r="C13" s="23" t="s">
        <v>1</v>
      </c>
      <c r="D13" s="30" t="s">
        <v>99</v>
      </c>
      <c r="E13" s="31"/>
      <c r="F13" s="31"/>
      <c r="G13" s="31">
        <v>72</v>
      </c>
      <c r="H13" s="31"/>
      <c r="I13" s="31"/>
      <c r="J13" s="31"/>
      <c r="K13" s="31"/>
      <c r="L13" s="31"/>
      <c r="M13" s="31"/>
      <c r="N13" s="32">
        <f t="shared" si="0"/>
        <v>72</v>
      </c>
      <c r="O13" s="30" t="s">
        <v>1</v>
      </c>
      <c r="P13" s="33"/>
      <c r="Q13" s="33"/>
      <c r="R13" s="33">
        <v>48</v>
      </c>
      <c r="S13" s="33"/>
      <c r="T13" s="33"/>
      <c r="U13" s="33">
        <v>36</v>
      </c>
      <c r="V13" s="33">
        <v>24</v>
      </c>
      <c r="W13" s="33"/>
      <c r="X13" s="33"/>
      <c r="Y13" s="33">
        <v>164</v>
      </c>
      <c r="Z13" s="33">
        <v>16</v>
      </c>
      <c r="AA13" s="33">
        <v>38</v>
      </c>
      <c r="AB13" s="33"/>
      <c r="AC13" s="33"/>
      <c r="AD13" s="33"/>
      <c r="AE13" s="33"/>
      <c r="AF13" s="35">
        <f t="shared" si="1"/>
        <v>326</v>
      </c>
      <c r="AG13" s="30" t="s">
        <v>1</v>
      </c>
      <c r="AH13" s="36"/>
      <c r="AI13" s="36"/>
      <c r="AJ13" s="36"/>
      <c r="AK13" s="36"/>
      <c r="AL13" s="36"/>
      <c r="AM13" s="36"/>
      <c r="AN13" s="37">
        <f t="shared" si="2"/>
        <v>0</v>
      </c>
      <c r="AO13" s="42">
        <f t="shared" si="3"/>
        <v>398</v>
      </c>
      <c r="AP13" s="2"/>
    </row>
    <row r="14" spans="1:61" x14ac:dyDescent="0.25">
      <c r="A14" s="29">
        <v>12</v>
      </c>
      <c r="B14" s="29">
        <v>12</v>
      </c>
      <c r="C14" s="23" t="s">
        <v>66</v>
      </c>
      <c r="D14" s="30" t="s">
        <v>184</v>
      </c>
      <c r="E14" s="31"/>
      <c r="F14" s="31"/>
      <c r="G14" s="31"/>
      <c r="H14" s="31"/>
      <c r="I14" s="31"/>
      <c r="J14" s="31"/>
      <c r="K14" s="31"/>
      <c r="L14" s="31"/>
      <c r="M14" s="31"/>
      <c r="N14" s="32">
        <f t="shared" si="0"/>
        <v>0</v>
      </c>
      <c r="O14" s="30" t="s">
        <v>66</v>
      </c>
      <c r="P14" s="33">
        <v>27</v>
      </c>
      <c r="Q14" s="33">
        <v>16</v>
      </c>
      <c r="R14" s="33">
        <v>24</v>
      </c>
      <c r="S14" s="33">
        <v>55</v>
      </c>
      <c r="T14" s="33">
        <v>49</v>
      </c>
      <c r="U14" s="33">
        <v>38</v>
      </c>
      <c r="V14" s="33">
        <v>34</v>
      </c>
      <c r="W14" s="33"/>
      <c r="X14" s="33"/>
      <c r="Y14" s="33"/>
      <c r="Z14" s="33"/>
      <c r="AA14" s="33">
        <v>41</v>
      </c>
      <c r="AB14" s="33">
        <v>27</v>
      </c>
      <c r="AC14" s="33"/>
      <c r="AD14" s="33"/>
      <c r="AE14" s="33"/>
      <c r="AF14" s="35">
        <f t="shared" si="1"/>
        <v>311</v>
      </c>
      <c r="AG14" s="30" t="s">
        <v>66</v>
      </c>
      <c r="AH14" s="36"/>
      <c r="AI14" s="36"/>
      <c r="AJ14" s="36"/>
      <c r="AK14" s="36"/>
      <c r="AL14" s="36"/>
      <c r="AM14" s="36"/>
      <c r="AN14" s="37">
        <f t="shared" si="2"/>
        <v>0</v>
      </c>
      <c r="AO14" s="42">
        <f t="shared" si="3"/>
        <v>311</v>
      </c>
      <c r="AP14" s="2"/>
    </row>
    <row r="15" spans="1:61" x14ac:dyDescent="0.25">
      <c r="A15" s="29">
        <v>13</v>
      </c>
      <c r="B15" s="29">
        <v>13</v>
      </c>
      <c r="C15" s="23" t="s">
        <v>97</v>
      </c>
      <c r="D15" s="30" t="s">
        <v>155</v>
      </c>
      <c r="E15" s="31"/>
      <c r="F15" s="31"/>
      <c r="G15" s="31"/>
      <c r="H15" s="31"/>
      <c r="I15" s="31"/>
      <c r="J15" s="31"/>
      <c r="K15" s="31"/>
      <c r="L15" s="31"/>
      <c r="M15" s="31"/>
      <c r="N15" s="32">
        <f t="shared" si="0"/>
        <v>0</v>
      </c>
      <c r="O15" s="30" t="s">
        <v>97</v>
      </c>
      <c r="P15" s="33"/>
      <c r="Q15" s="33"/>
      <c r="R15" s="33">
        <v>23</v>
      </c>
      <c r="S15" s="33"/>
      <c r="T15" s="33"/>
      <c r="U15" s="33">
        <v>48</v>
      </c>
      <c r="V15" s="33">
        <v>45</v>
      </c>
      <c r="W15" s="33"/>
      <c r="X15" s="33"/>
      <c r="Y15" s="33">
        <v>54</v>
      </c>
      <c r="Z15" s="33">
        <v>62</v>
      </c>
      <c r="AA15" s="33">
        <v>72</v>
      </c>
      <c r="AB15" s="33"/>
      <c r="AC15" s="33"/>
      <c r="AD15" s="33"/>
      <c r="AE15" s="33"/>
      <c r="AF15" s="35">
        <f t="shared" si="1"/>
        <v>304</v>
      </c>
      <c r="AG15" s="30" t="s">
        <v>97</v>
      </c>
      <c r="AH15" s="36"/>
      <c r="AI15" s="36"/>
      <c r="AJ15" s="36"/>
      <c r="AK15" s="36"/>
      <c r="AL15" s="36"/>
      <c r="AM15" s="36"/>
      <c r="AN15" s="37">
        <f t="shared" si="2"/>
        <v>0</v>
      </c>
      <c r="AO15" s="42">
        <f t="shared" si="3"/>
        <v>304</v>
      </c>
      <c r="AP15" s="2"/>
    </row>
    <row r="16" spans="1:61" x14ac:dyDescent="0.25">
      <c r="A16" s="29">
        <v>14</v>
      </c>
      <c r="B16" s="29">
        <v>14</v>
      </c>
      <c r="C16" s="23" t="s">
        <v>96</v>
      </c>
      <c r="D16" s="30" t="s">
        <v>197</v>
      </c>
      <c r="E16" s="31"/>
      <c r="F16" s="31"/>
      <c r="G16" s="31"/>
      <c r="H16" s="31"/>
      <c r="I16" s="31"/>
      <c r="J16" s="31"/>
      <c r="K16" s="31"/>
      <c r="L16" s="31"/>
      <c r="M16" s="31"/>
      <c r="N16" s="32">
        <f t="shared" si="0"/>
        <v>0</v>
      </c>
      <c r="O16" s="30" t="s">
        <v>96</v>
      </c>
      <c r="P16" s="33"/>
      <c r="Q16" s="33"/>
      <c r="R16" s="33">
        <v>12</v>
      </c>
      <c r="S16" s="33">
        <v>27</v>
      </c>
      <c r="T16" s="33">
        <v>27</v>
      </c>
      <c r="U16" s="33">
        <v>27</v>
      </c>
      <c r="V16" s="33">
        <v>45</v>
      </c>
      <c r="W16" s="33"/>
      <c r="X16" s="33"/>
      <c r="Y16" s="33">
        <v>54</v>
      </c>
      <c r="Z16" s="33">
        <v>90</v>
      </c>
      <c r="AA16" s="33"/>
      <c r="AB16" s="33"/>
      <c r="AC16" s="33"/>
      <c r="AD16" s="33"/>
      <c r="AE16" s="33"/>
      <c r="AF16" s="35">
        <f t="shared" si="1"/>
        <v>282</v>
      </c>
      <c r="AG16" s="30" t="s">
        <v>96</v>
      </c>
      <c r="AH16" s="36"/>
      <c r="AI16" s="36"/>
      <c r="AJ16" s="36"/>
      <c r="AK16" s="36"/>
      <c r="AL16" s="36"/>
      <c r="AM16" s="36"/>
      <c r="AN16" s="37">
        <f t="shared" si="2"/>
        <v>0</v>
      </c>
      <c r="AO16" s="42">
        <f t="shared" si="3"/>
        <v>282</v>
      </c>
      <c r="AP16" s="2"/>
    </row>
    <row r="17" spans="1:42" x14ac:dyDescent="0.25">
      <c r="A17" s="29">
        <v>15</v>
      </c>
      <c r="B17" s="29">
        <v>15</v>
      </c>
      <c r="C17" s="23" t="s">
        <v>0</v>
      </c>
      <c r="D17" s="30" t="s">
        <v>98</v>
      </c>
      <c r="E17" s="31">
        <v>18</v>
      </c>
      <c r="F17" s="31">
        <v>15</v>
      </c>
      <c r="G17" s="31">
        <v>34</v>
      </c>
      <c r="H17" s="31"/>
      <c r="I17" s="31"/>
      <c r="J17" s="31"/>
      <c r="K17" s="31"/>
      <c r="L17" s="31"/>
      <c r="M17" s="31"/>
      <c r="N17" s="32">
        <f t="shared" si="0"/>
        <v>67</v>
      </c>
      <c r="O17" s="30" t="s">
        <v>0</v>
      </c>
      <c r="P17" s="33"/>
      <c r="Q17" s="33"/>
      <c r="R17" s="33">
        <v>35</v>
      </c>
      <c r="S17" s="33">
        <v>8</v>
      </c>
      <c r="T17" s="33">
        <v>8</v>
      </c>
      <c r="U17" s="33">
        <v>24</v>
      </c>
      <c r="V17" s="33">
        <v>32</v>
      </c>
      <c r="W17" s="33"/>
      <c r="X17" s="33"/>
      <c r="Y17" s="33">
        <v>68</v>
      </c>
      <c r="Z17" s="33"/>
      <c r="AA17" s="33">
        <v>4</v>
      </c>
      <c r="AB17" s="33"/>
      <c r="AC17" s="33"/>
      <c r="AD17" s="33"/>
      <c r="AE17" s="33"/>
      <c r="AF17" s="35">
        <f t="shared" si="1"/>
        <v>179</v>
      </c>
      <c r="AG17" s="30" t="s">
        <v>0</v>
      </c>
      <c r="AH17" s="36"/>
      <c r="AI17" s="36"/>
      <c r="AJ17" s="36"/>
      <c r="AK17" s="36"/>
      <c r="AL17" s="36"/>
      <c r="AM17" s="36"/>
      <c r="AN17" s="37">
        <f t="shared" si="2"/>
        <v>0</v>
      </c>
      <c r="AO17" s="42">
        <f t="shared" si="3"/>
        <v>246</v>
      </c>
      <c r="AP17" s="2"/>
    </row>
    <row r="18" spans="1:42" x14ac:dyDescent="0.25">
      <c r="A18" s="29">
        <v>16</v>
      </c>
      <c r="B18" s="29">
        <v>16</v>
      </c>
      <c r="C18" s="23" t="s">
        <v>37</v>
      </c>
      <c r="D18" s="30" t="s">
        <v>128</v>
      </c>
      <c r="E18" s="31"/>
      <c r="F18" s="31"/>
      <c r="G18" s="31"/>
      <c r="H18" s="31"/>
      <c r="I18" s="31"/>
      <c r="J18" s="31"/>
      <c r="K18" s="31"/>
      <c r="L18" s="31"/>
      <c r="M18" s="31"/>
      <c r="N18" s="32">
        <f t="shared" si="0"/>
        <v>0</v>
      </c>
      <c r="O18" s="30" t="s">
        <v>37</v>
      </c>
      <c r="P18" s="33"/>
      <c r="Q18" s="33"/>
      <c r="R18" s="33">
        <v>10</v>
      </c>
      <c r="S18" s="33"/>
      <c r="T18" s="33"/>
      <c r="U18" s="33">
        <v>96</v>
      </c>
      <c r="V18" s="33"/>
      <c r="W18" s="33"/>
      <c r="X18" s="33"/>
      <c r="Y18" s="33">
        <v>17</v>
      </c>
      <c r="Z18" s="33">
        <v>8</v>
      </c>
      <c r="AA18" s="33">
        <v>19</v>
      </c>
      <c r="AB18" s="33"/>
      <c r="AC18" s="33"/>
      <c r="AD18" s="33"/>
      <c r="AE18" s="33"/>
      <c r="AF18" s="35">
        <f t="shared" si="1"/>
        <v>150</v>
      </c>
      <c r="AG18" s="30" t="s">
        <v>37</v>
      </c>
      <c r="AH18" s="36"/>
      <c r="AI18" s="36"/>
      <c r="AJ18" s="36"/>
      <c r="AK18" s="36"/>
      <c r="AL18" s="36"/>
      <c r="AM18" s="36"/>
      <c r="AN18" s="37">
        <f t="shared" si="2"/>
        <v>0</v>
      </c>
      <c r="AO18" s="42">
        <f t="shared" si="3"/>
        <v>150</v>
      </c>
      <c r="AP18" s="2"/>
    </row>
    <row r="19" spans="1:42" x14ac:dyDescent="0.25">
      <c r="A19" s="29">
        <v>17</v>
      </c>
      <c r="B19" s="29">
        <v>17</v>
      </c>
      <c r="C19" s="23" t="s">
        <v>25</v>
      </c>
      <c r="D19" s="30" t="s">
        <v>196</v>
      </c>
      <c r="E19" s="31">
        <v>16</v>
      </c>
      <c r="F19" s="31">
        <v>14</v>
      </c>
      <c r="G19" s="31"/>
      <c r="H19" s="31"/>
      <c r="I19" s="31"/>
      <c r="J19" s="31"/>
      <c r="K19" s="31"/>
      <c r="L19" s="31"/>
      <c r="M19" s="31"/>
      <c r="N19" s="32">
        <f t="shared" si="0"/>
        <v>30</v>
      </c>
      <c r="O19" s="30" t="s">
        <v>25</v>
      </c>
      <c r="P19" s="33"/>
      <c r="Q19" s="33"/>
      <c r="R19" s="33">
        <v>14</v>
      </c>
      <c r="S19" s="33"/>
      <c r="T19" s="33"/>
      <c r="U19" s="33">
        <v>33</v>
      </c>
      <c r="V19" s="33">
        <v>25</v>
      </c>
      <c r="W19" s="33"/>
      <c r="X19" s="33"/>
      <c r="Y19" s="33">
        <v>14</v>
      </c>
      <c r="Z19" s="33">
        <v>8</v>
      </c>
      <c r="AA19" s="33"/>
      <c r="AB19" s="33"/>
      <c r="AC19" s="33"/>
      <c r="AD19" s="33"/>
      <c r="AE19" s="33"/>
      <c r="AF19" s="35">
        <f t="shared" si="1"/>
        <v>94</v>
      </c>
      <c r="AG19" s="30" t="s">
        <v>25</v>
      </c>
      <c r="AH19" s="36"/>
      <c r="AI19" s="36"/>
      <c r="AJ19" s="36"/>
      <c r="AK19" s="36"/>
      <c r="AL19" s="36"/>
      <c r="AM19" s="36"/>
      <c r="AN19" s="37">
        <f t="shared" si="2"/>
        <v>0</v>
      </c>
      <c r="AO19" s="42">
        <f t="shared" si="3"/>
        <v>124</v>
      </c>
      <c r="AP19" s="2"/>
    </row>
    <row r="20" spans="1:42" x14ac:dyDescent="0.25">
      <c r="A20" s="29">
        <v>18</v>
      </c>
      <c r="B20" s="29">
        <v>18</v>
      </c>
      <c r="C20" s="23" t="s">
        <v>72</v>
      </c>
      <c r="D20" s="30" t="s">
        <v>152</v>
      </c>
      <c r="E20" s="31"/>
      <c r="F20" s="31"/>
      <c r="G20" s="31"/>
      <c r="H20" s="31"/>
      <c r="I20" s="31"/>
      <c r="J20" s="31"/>
      <c r="K20" s="31"/>
      <c r="L20" s="31"/>
      <c r="M20" s="31"/>
      <c r="N20" s="32">
        <f t="shared" si="0"/>
        <v>0</v>
      </c>
      <c r="O20" s="30" t="s">
        <v>72</v>
      </c>
      <c r="P20" s="33">
        <v>18</v>
      </c>
      <c r="Q20" s="33">
        <v>9</v>
      </c>
      <c r="R20" s="33"/>
      <c r="S20" s="33">
        <v>19</v>
      </c>
      <c r="T20" s="33">
        <v>10</v>
      </c>
      <c r="U20" s="33"/>
      <c r="V20" s="33"/>
      <c r="W20" s="33"/>
      <c r="X20" s="33"/>
      <c r="Y20" s="33"/>
      <c r="Z20" s="33">
        <v>16</v>
      </c>
      <c r="AA20" s="33"/>
      <c r="AB20" s="33">
        <v>19</v>
      </c>
      <c r="AC20" s="33"/>
      <c r="AD20" s="33"/>
      <c r="AE20" s="33"/>
      <c r="AF20" s="35">
        <f t="shared" si="1"/>
        <v>91</v>
      </c>
      <c r="AG20" s="30" t="s">
        <v>72</v>
      </c>
      <c r="AH20" s="36"/>
      <c r="AI20" s="36"/>
      <c r="AJ20" s="36"/>
      <c r="AK20" s="36"/>
      <c r="AL20" s="36"/>
      <c r="AM20" s="36"/>
      <c r="AN20" s="37">
        <f t="shared" si="2"/>
        <v>0</v>
      </c>
      <c r="AO20" s="42">
        <f t="shared" si="3"/>
        <v>91</v>
      </c>
      <c r="AP20" s="2"/>
    </row>
    <row r="21" spans="1:42" x14ac:dyDescent="0.25">
      <c r="A21" s="29">
        <v>19</v>
      </c>
      <c r="B21" s="29">
        <v>19</v>
      </c>
      <c r="C21" s="23" t="s">
        <v>19</v>
      </c>
      <c r="D21" s="30" t="s">
        <v>113</v>
      </c>
      <c r="E21" s="31">
        <v>6</v>
      </c>
      <c r="F21" s="31">
        <v>1</v>
      </c>
      <c r="G21" s="31"/>
      <c r="H21" s="31"/>
      <c r="I21" s="31"/>
      <c r="J21" s="31"/>
      <c r="K21" s="31"/>
      <c r="L21" s="31"/>
      <c r="M21" s="31"/>
      <c r="N21" s="32">
        <f t="shared" si="0"/>
        <v>7</v>
      </c>
      <c r="O21" s="30" t="s">
        <v>19</v>
      </c>
      <c r="P21" s="33"/>
      <c r="Q21" s="33"/>
      <c r="R21" s="33">
        <v>16</v>
      </c>
      <c r="S21" s="33"/>
      <c r="T21" s="33"/>
      <c r="U21" s="33">
        <v>33</v>
      </c>
      <c r="V21" s="33">
        <v>21</v>
      </c>
      <c r="W21" s="33"/>
      <c r="X21" s="33"/>
      <c r="Y21" s="33">
        <v>5</v>
      </c>
      <c r="Z21" s="33">
        <v>8</v>
      </c>
      <c r="AA21" s="33"/>
      <c r="AB21" s="33"/>
      <c r="AC21" s="33"/>
      <c r="AD21" s="33"/>
      <c r="AE21" s="33"/>
      <c r="AF21" s="35">
        <f t="shared" si="1"/>
        <v>83</v>
      </c>
      <c r="AG21" s="30" t="s">
        <v>19</v>
      </c>
      <c r="AH21" s="36"/>
      <c r="AI21" s="36"/>
      <c r="AJ21" s="36"/>
      <c r="AK21" s="36"/>
      <c r="AL21" s="36"/>
      <c r="AM21" s="36"/>
      <c r="AN21" s="37">
        <f t="shared" si="2"/>
        <v>0</v>
      </c>
      <c r="AO21" s="42">
        <f t="shared" si="3"/>
        <v>90</v>
      </c>
      <c r="AP21" s="2"/>
    </row>
    <row r="22" spans="1:42" x14ac:dyDescent="0.25">
      <c r="A22" s="29">
        <v>20</v>
      </c>
      <c r="B22" s="29">
        <v>20</v>
      </c>
      <c r="C22" s="23" t="s">
        <v>34</v>
      </c>
      <c r="D22" s="30" t="s">
        <v>125</v>
      </c>
      <c r="E22" s="31"/>
      <c r="F22" s="31"/>
      <c r="G22" s="31"/>
      <c r="H22" s="31"/>
      <c r="I22" s="31"/>
      <c r="J22" s="31"/>
      <c r="K22" s="31"/>
      <c r="L22" s="31"/>
      <c r="M22" s="31"/>
      <c r="N22" s="32">
        <f t="shared" si="0"/>
        <v>0</v>
      </c>
      <c r="O22" s="30" t="s">
        <v>34</v>
      </c>
      <c r="P22" s="33"/>
      <c r="Q22" s="33"/>
      <c r="R22" s="33">
        <v>6</v>
      </c>
      <c r="S22" s="33">
        <v>4</v>
      </c>
      <c r="T22" s="33">
        <v>4</v>
      </c>
      <c r="U22" s="33">
        <v>8</v>
      </c>
      <c r="V22" s="33">
        <v>4</v>
      </c>
      <c r="W22" s="33"/>
      <c r="X22" s="33"/>
      <c r="Y22" s="33">
        <v>12</v>
      </c>
      <c r="Z22" s="33"/>
      <c r="AA22" s="33">
        <v>32</v>
      </c>
      <c r="AB22" s="33"/>
      <c r="AC22" s="33"/>
      <c r="AD22" s="33"/>
      <c r="AE22" s="33"/>
      <c r="AF22" s="35">
        <f t="shared" si="1"/>
        <v>70</v>
      </c>
      <c r="AG22" s="30" t="s">
        <v>34</v>
      </c>
      <c r="AH22" s="36"/>
      <c r="AI22" s="36"/>
      <c r="AJ22" s="36"/>
      <c r="AK22" s="36"/>
      <c r="AL22" s="36"/>
      <c r="AM22" s="36"/>
      <c r="AN22" s="37">
        <f t="shared" si="2"/>
        <v>0</v>
      </c>
      <c r="AO22" s="42">
        <f t="shared" si="3"/>
        <v>70</v>
      </c>
      <c r="AP22" s="2"/>
    </row>
    <row r="23" spans="1:42" x14ac:dyDescent="0.25">
      <c r="A23" s="29">
        <v>21</v>
      </c>
      <c r="B23" s="29">
        <v>21</v>
      </c>
      <c r="C23" s="23" t="s">
        <v>84</v>
      </c>
      <c r="D23" s="30" t="s">
        <v>207</v>
      </c>
      <c r="E23" s="31"/>
      <c r="F23" s="31"/>
      <c r="G23" s="31">
        <v>7</v>
      </c>
      <c r="H23" s="31"/>
      <c r="I23" s="31"/>
      <c r="J23" s="31"/>
      <c r="K23" s="31"/>
      <c r="L23" s="31"/>
      <c r="M23" s="31"/>
      <c r="N23" s="32">
        <f t="shared" si="0"/>
        <v>7</v>
      </c>
      <c r="O23" s="30" t="s">
        <v>84</v>
      </c>
      <c r="P23" s="33"/>
      <c r="Q23" s="33"/>
      <c r="R23" s="33"/>
      <c r="S23" s="33"/>
      <c r="T23" s="33"/>
      <c r="U23" s="33">
        <v>5</v>
      </c>
      <c r="V23" s="33"/>
      <c r="W23" s="33"/>
      <c r="X23" s="33"/>
      <c r="Y23" s="33"/>
      <c r="Z23" s="33">
        <v>8</v>
      </c>
      <c r="AA23" s="33">
        <v>33</v>
      </c>
      <c r="AB23" s="33"/>
      <c r="AC23" s="33"/>
      <c r="AD23" s="33"/>
      <c r="AE23" s="33"/>
      <c r="AF23" s="35">
        <f t="shared" si="1"/>
        <v>46</v>
      </c>
      <c r="AG23" s="30" t="s">
        <v>84</v>
      </c>
      <c r="AH23" s="36"/>
      <c r="AI23" s="36"/>
      <c r="AJ23" s="36"/>
      <c r="AK23" s="36"/>
      <c r="AL23" s="36"/>
      <c r="AM23" s="36"/>
      <c r="AN23" s="37">
        <f t="shared" si="2"/>
        <v>0</v>
      </c>
      <c r="AO23" s="42">
        <f t="shared" si="3"/>
        <v>53</v>
      </c>
      <c r="AP23" s="2"/>
    </row>
    <row r="24" spans="1:42" x14ac:dyDescent="0.25">
      <c r="A24" s="29">
        <v>22</v>
      </c>
      <c r="B24" s="29">
        <v>22</v>
      </c>
      <c r="C24" s="23" t="s">
        <v>41</v>
      </c>
      <c r="D24" s="30" t="s">
        <v>131</v>
      </c>
      <c r="E24" s="31"/>
      <c r="F24" s="31"/>
      <c r="G24" s="31"/>
      <c r="H24" s="31"/>
      <c r="I24" s="31"/>
      <c r="J24" s="31"/>
      <c r="K24" s="31"/>
      <c r="L24" s="31"/>
      <c r="M24" s="31"/>
      <c r="N24" s="32">
        <f t="shared" si="0"/>
        <v>0</v>
      </c>
      <c r="O24" s="30" t="s">
        <v>41</v>
      </c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>
        <v>44</v>
      </c>
      <c r="AA24" s="33"/>
      <c r="AB24" s="33"/>
      <c r="AC24" s="33"/>
      <c r="AD24" s="33"/>
      <c r="AE24" s="33"/>
      <c r="AF24" s="35">
        <f t="shared" si="1"/>
        <v>44</v>
      </c>
      <c r="AG24" s="30" t="s">
        <v>41</v>
      </c>
      <c r="AH24" s="36"/>
      <c r="AI24" s="36"/>
      <c r="AJ24" s="36"/>
      <c r="AK24" s="36"/>
      <c r="AL24" s="36"/>
      <c r="AM24" s="36"/>
      <c r="AN24" s="37">
        <f t="shared" si="2"/>
        <v>0</v>
      </c>
      <c r="AO24" s="42">
        <f t="shared" si="3"/>
        <v>44</v>
      </c>
      <c r="AP24" s="2"/>
    </row>
    <row r="25" spans="1:42" x14ac:dyDescent="0.25">
      <c r="A25" s="29">
        <v>23</v>
      </c>
      <c r="B25" s="29">
        <v>23</v>
      </c>
      <c r="C25" s="23" t="s">
        <v>75</v>
      </c>
      <c r="D25" s="30" t="s">
        <v>186</v>
      </c>
      <c r="E25" s="31">
        <v>6</v>
      </c>
      <c r="F25" s="31"/>
      <c r="G25" s="31"/>
      <c r="H25" s="31"/>
      <c r="I25" s="31"/>
      <c r="J25" s="31"/>
      <c r="K25" s="31"/>
      <c r="L25" s="31"/>
      <c r="M25" s="31"/>
      <c r="N25" s="32">
        <f t="shared" si="0"/>
        <v>6</v>
      </c>
      <c r="O25" s="30" t="s">
        <v>75</v>
      </c>
      <c r="P25" s="33"/>
      <c r="Q25" s="33"/>
      <c r="R25" s="33">
        <v>3</v>
      </c>
      <c r="S25" s="33">
        <v>4</v>
      </c>
      <c r="T25" s="33">
        <v>4</v>
      </c>
      <c r="U25" s="33">
        <v>4</v>
      </c>
      <c r="V25" s="33">
        <v>4</v>
      </c>
      <c r="W25" s="33"/>
      <c r="X25" s="33"/>
      <c r="Y25" s="33">
        <v>4</v>
      </c>
      <c r="Z25" s="33"/>
      <c r="AA25" s="33"/>
      <c r="AB25" s="33"/>
      <c r="AC25" s="33"/>
      <c r="AD25" s="33"/>
      <c r="AE25" s="33"/>
      <c r="AF25" s="35">
        <f t="shared" si="1"/>
        <v>23</v>
      </c>
      <c r="AG25" s="30" t="s">
        <v>75</v>
      </c>
      <c r="AH25" s="36"/>
      <c r="AI25" s="36"/>
      <c r="AJ25" s="36"/>
      <c r="AK25" s="36"/>
      <c r="AL25" s="36"/>
      <c r="AM25" s="36"/>
      <c r="AN25" s="37">
        <f t="shared" si="2"/>
        <v>0</v>
      </c>
      <c r="AO25" s="42">
        <f t="shared" si="3"/>
        <v>29</v>
      </c>
      <c r="AP25" s="2"/>
    </row>
    <row r="26" spans="1:42" x14ac:dyDescent="0.25">
      <c r="A26" s="29">
        <v>24</v>
      </c>
      <c r="B26" s="29">
        <v>24</v>
      </c>
      <c r="C26" s="23" t="s">
        <v>28</v>
      </c>
      <c r="D26" s="30" t="s">
        <v>119</v>
      </c>
      <c r="E26" s="31">
        <v>2</v>
      </c>
      <c r="F26" s="31"/>
      <c r="G26" s="31"/>
      <c r="H26" s="31"/>
      <c r="I26" s="31"/>
      <c r="J26" s="31"/>
      <c r="K26" s="31"/>
      <c r="L26" s="31"/>
      <c r="M26" s="31"/>
      <c r="N26" s="32">
        <f t="shared" si="0"/>
        <v>2</v>
      </c>
      <c r="O26" s="30" t="s">
        <v>28</v>
      </c>
      <c r="P26" s="33"/>
      <c r="Q26" s="33"/>
      <c r="R26" s="33">
        <v>3</v>
      </c>
      <c r="S26" s="33">
        <v>4</v>
      </c>
      <c r="T26" s="33">
        <v>4</v>
      </c>
      <c r="U26" s="33">
        <v>4</v>
      </c>
      <c r="V26" s="33">
        <v>4</v>
      </c>
      <c r="W26" s="33"/>
      <c r="X26" s="33"/>
      <c r="Y26" s="33">
        <v>4</v>
      </c>
      <c r="Z26" s="33"/>
      <c r="AA26" s="33"/>
      <c r="AB26" s="33"/>
      <c r="AC26" s="33"/>
      <c r="AD26" s="33"/>
      <c r="AE26" s="33"/>
      <c r="AF26" s="35">
        <f t="shared" si="1"/>
        <v>23</v>
      </c>
      <c r="AG26" s="30" t="s">
        <v>28</v>
      </c>
      <c r="AH26" s="36"/>
      <c r="AI26" s="36"/>
      <c r="AJ26" s="36"/>
      <c r="AK26" s="36"/>
      <c r="AL26" s="36"/>
      <c r="AM26" s="36"/>
      <c r="AN26" s="37">
        <f t="shared" si="2"/>
        <v>0</v>
      </c>
      <c r="AO26" s="42">
        <f t="shared" si="3"/>
        <v>25</v>
      </c>
      <c r="AP26" s="2"/>
    </row>
    <row r="27" spans="1:42" x14ac:dyDescent="0.25">
      <c r="A27" s="29">
        <v>25</v>
      </c>
      <c r="B27" s="29">
        <v>25</v>
      </c>
      <c r="C27" s="23" t="s">
        <v>3</v>
      </c>
      <c r="D27" s="30" t="s">
        <v>101</v>
      </c>
      <c r="E27" s="31">
        <v>2</v>
      </c>
      <c r="F27" s="31">
        <v>2</v>
      </c>
      <c r="G27" s="31">
        <v>4</v>
      </c>
      <c r="H27" s="31"/>
      <c r="I27" s="31"/>
      <c r="J27" s="31"/>
      <c r="K27" s="31"/>
      <c r="L27" s="31"/>
      <c r="M27" s="31"/>
      <c r="N27" s="32">
        <f t="shared" si="0"/>
        <v>8</v>
      </c>
      <c r="O27" s="30" t="s">
        <v>3</v>
      </c>
      <c r="P27" s="33"/>
      <c r="Q27" s="33"/>
      <c r="R27" s="33"/>
      <c r="S27" s="33"/>
      <c r="T27" s="33"/>
      <c r="U27" s="33"/>
      <c r="V27" s="33">
        <v>4</v>
      </c>
      <c r="W27" s="33"/>
      <c r="X27" s="33"/>
      <c r="Y27" s="33">
        <v>4</v>
      </c>
      <c r="Z27" s="33"/>
      <c r="AA27" s="33">
        <v>4</v>
      </c>
      <c r="AB27" s="33"/>
      <c r="AC27" s="33"/>
      <c r="AD27" s="33"/>
      <c r="AE27" s="33"/>
      <c r="AF27" s="35">
        <f t="shared" si="1"/>
        <v>12</v>
      </c>
      <c r="AG27" s="30" t="s">
        <v>3</v>
      </c>
      <c r="AH27" s="36"/>
      <c r="AI27" s="36"/>
      <c r="AJ27" s="36"/>
      <c r="AK27" s="36"/>
      <c r="AL27" s="36"/>
      <c r="AM27" s="36"/>
      <c r="AN27" s="37">
        <f t="shared" si="2"/>
        <v>0</v>
      </c>
      <c r="AO27" s="42">
        <f t="shared" si="3"/>
        <v>20</v>
      </c>
      <c r="AP27" s="2"/>
    </row>
    <row r="28" spans="1:42" x14ac:dyDescent="0.25">
      <c r="A28" s="29">
        <v>26</v>
      </c>
      <c r="B28" s="29">
        <v>25</v>
      </c>
      <c r="C28" s="39" t="s">
        <v>208</v>
      </c>
      <c r="D28" s="40" t="s">
        <v>209</v>
      </c>
      <c r="E28" s="31"/>
      <c r="F28" s="31"/>
      <c r="G28" s="31">
        <v>4</v>
      </c>
      <c r="H28" s="31"/>
      <c r="I28" s="31"/>
      <c r="J28" s="31"/>
      <c r="K28" s="31"/>
      <c r="L28" s="31"/>
      <c r="M28" s="31"/>
      <c r="N28" s="32">
        <f t="shared" si="0"/>
        <v>4</v>
      </c>
      <c r="O28" s="41" t="s">
        <v>208</v>
      </c>
      <c r="P28" s="33"/>
      <c r="Q28" s="33"/>
      <c r="R28" s="33"/>
      <c r="S28" s="33"/>
      <c r="T28" s="33"/>
      <c r="U28" s="33">
        <v>8</v>
      </c>
      <c r="V28" s="33"/>
      <c r="W28" s="33"/>
      <c r="X28" s="33"/>
      <c r="Y28" s="33">
        <v>8</v>
      </c>
      <c r="Z28" s="33"/>
      <c r="AA28" s="33"/>
      <c r="AB28" s="33"/>
      <c r="AC28" s="33"/>
      <c r="AD28" s="33"/>
      <c r="AE28" s="33"/>
      <c r="AF28" s="35">
        <f t="shared" si="1"/>
        <v>16</v>
      </c>
      <c r="AG28" s="41" t="s">
        <v>208</v>
      </c>
      <c r="AH28" s="36"/>
      <c r="AI28" s="36"/>
      <c r="AJ28" s="36"/>
      <c r="AK28" s="36"/>
      <c r="AL28" s="36"/>
      <c r="AM28" s="36"/>
      <c r="AN28" s="37">
        <f t="shared" si="2"/>
        <v>0</v>
      </c>
      <c r="AO28" s="42">
        <f t="shared" si="3"/>
        <v>20</v>
      </c>
      <c r="AP28" s="2"/>
    </row>
    <row r="29" spans="1:42" x14ac:dyDescent="0.25">
      <c r="A29" s="29">
        <v>27</v>
      </c>
      <c r="B29" s="29">
        <v>27</v>
      </c>
      <c r="C29" s="23" t="s">
        <v>27</v>
      </c>
      <c r="D29" s="30" t="s">
        <v>118</v>
      </c>
      <c r="E29" s="31">
        <v>2</v>
      </c>
      <c r="F29" s="31"/>
      <c r="G29" s="31"/>
      <c r="H29" s="31"/>
      <c r="I29" s="31"/>
      <c r="J29" s="31"/>
      <c r="K29" s="31"/>
      <c r="L29" s="31"/>
      <c r="M29" s="31"/>
      <c r="N29" s="32">
        <f t="shared" si="0"/>
        <v>2</v>
      </c>
      <c r="O29" s="30" t="s">
        <v>27</v>
      </c>
      <c r="P29" s="33"/>
      <c r="Q29" s="33"/>
      <c r="R29" s="33">
        <v>3</v>
      </c>
      <c r="S29" s="33"/>
      <c r="T29" s="33"/>
      <c r="U29" s="33">
        <v>4</v>
      </c>
      <c r="V29" s="33"/>
      <c r="W29" s="33"/>
      <c r="X29" s="33"/>
      <c r="Y29" s="33"/>
      <c r="Z29" s="33"/>
      <c r="AA29" s="33">
        <v>4</v>
      </c>
      <c r="AB29" s="33"/>
      <c r="AC29" s="33"/>
      <c r="AD29" s="33"/>
      <c r="AE29" s="33"/>
      <c r="AF29" s="35">
        <f t="shared" si="1"/>
        <v>11</v>
      </c>
      <c r="AG29" s="30" t="s">
        <v>27</v>
      </c>
      <c r="AH29" s="36"/>
      <c r="AI29" s="36"/>
      <c r="AJ29" s="36"/>
      <c r="AK29" s="36"/>
      <c r="AL29" s="36"/>
      <c r="AM29" s="36"/>
      <c r="AN29" s="37">
        <f t="shared" si="2"/>
        <v>0</v>
      </c>
      <c r="AO29" s="42">
        <f t="shared" si="3"/>
        <v>13</v>
      </c>
      <c r="AP29" s="2"/>
    </row>
    <row r="30" spans="1:42" x14ac:dyDescent="0.25">
      <c r="A30" s="29">
        <v>28</v>
      </c>
      <c r="B30" s="29">
        <v>28</v>
      </c>
      <c r="C30" s="23" t="s">
        <v>64</v>
      </c>
      <c r="D30" s="30" t="s">
        <v>149</v>
      </c>
      <c r="E30" s="31"/>
      <c r="F30" s="31"/>
      <c r="G30" s="31"/>
      <c r="H30" s="31"/>
      <c r="I30" s="31"/>
      <c r="J30" s="31"/>
      <c r="K30" s="31"/>
      <c r="L30" s="31"/>
      <c r="M30" s="31"/>
      <c r="N30" s="32">
        <f t="shared" si="0"/>
        <v>0</v>
      </c>
      <c r="O30" s="30" t="s">
        <v>64</v>
      </c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>
        <v>11</v>
      </c>
      <c r="AC30" s="33"/>
      <c r="AD30" s="33"/>
      <c r="AE30" s="33"/>
      <c r="AF30" s="35">
        <f t="shared" si="1"/>
        <v>11</v>
      </c>
      <c r="AG30" s="30" t="s">
        <v>64</v>
      </c>
      <c r="AH30" s="36"/>
      <c r="AI30" s="36"/>
      <c r="AJ30" s="36"/>
      <c r="AK30" s="36"/>
      <c r="AL30" s="36"/>
      <c r="AM30" s="36"/>
      <c r="AN30" s="37">
        <f t="shared" si="2"/>
        <v>0</v>
      </c>
      <c r="AO30" s="42">
        <f t="shared" si="3"/>
        <v>11</v>
      </c>
      <c r="AP30" s="2"/>
    </row>
    <row r="31" spans="1:42" x14ac:dyDescent="0.25">
      <c r="A31" s="29">
        <v>29</v>
      </c>
      <c r="B31" s="29">
        <v>29</v>
      </c>
      <c r="C31" s="23" t="s">
        <v>14</v>
      </c>
      <c r="D31" s="30" t="s">
        <v>160</v>
      </c>
      <c r="E31" s="31"/>
      <c r="F31" s="31">
        <v>6</v>
      </c>
      <c r="G31" s="31"/>
      <c r="H31" s="31"/>
      <c r="I31" s="31"/>
      <c r="J31" s="31"/>
      <c r="K31" s="31"/>
      <c r="L31" s="31"/>
      <c r="M31" s="31"/>
      <c r="N31" s="32">
        <f t="shared" si="0"/>
        <v>6</v>
      </c>
      <c r="O31" s="30" t="s">
        <v>14</v>
      </c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5">
        <f t="shared" si="1"/>
        <v>0</v>
      </c>
      <c r="AG31" s="30" t="s">
        <v>14</v>
      </c>
      <c r="AH31" s="36"/>
      <c r="AI31" s="36"/>
      <c r="AJ31" s="36"/>
      <c r="AK31" s="36"/>
      <c r="AL31" s="36"/>
      <c r="AM31" s="36"/>
      <c r="AN31" s="37">
        <f t="shared" si="2"/>
        <v>0</v>
      </c>
      <c r="AO31" s="42">
        <f t="shared" si="3"/>
        <v>6</v>
      </c>
      <c r="AP31" s="2"/>
    </row>
    <row r="32" spans="1:42" x14ac:dyDescent="0.25">
      <c r="A32" s="29">
        <v>30</v>
      </c>
      <c r="B32" s="29">
        <v>30</v>
      </c>
      <c r="C32" s="23" t="s">
        <v>16</v>
      </c>
      <c r="D32" s="30" t="s">
        <v>111</v>
      </c>
      <c r="E32" s="31">
        <v>3</v>
      </c>
      <c r="F32" s="31"/>
      <c r="G32" s="31"/>
      <c r="H32" s="31"/>
      <c r="I32" s="31"/>
      <c r="J32" s="31"/>
      <c r="K32" s="31"/>
      <c r="L32" s="31"/>
      <c r="M32" s="31"/>
      <c r="N32" s="32">
        <f t="shared" si="0"/>
        <v>3</v>
      </c>
      <c r="O32" s="30" t="s">
        <v>16</v>
      </c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5">
        <f t="shared" si="1"/>
        <v>0</v>
      </c>
      <c r="AG32" s="30" t="s">
        <v>16</v>
      </c>
      <c r="AH32" s="36"/>
      <c r="AI32" s="36"/>
      <c r="AJ32" s="36"/>
      <c r="AK32" s="36"/>
      <c r="AL32" s="36"/>
      <c r="AM32" s="36"/>
      <c r="AN32" s="37">
        <f t="shared" si="2"/>
        <v>0</v>
      </c>
      <c r="AO32" s="42">
        <f t="shared" si="3"/>
        <v>3</v>
      </c>
      <c r="AP32" s="2"/>
    </row>
    <row r="33" spans="1:42" x14ac:dyDescent="0.25">
      <c r="A33" s="19"/>
      <c r="B33" s="19"/>
      <c r="C33" s="19"/>
      <c r="D33" s="2"/>
      <c r="E33" s="5"/>
      <c r="F33" s="5"/>
      <c r="G33" s="5"/>
      <c r="H33" s="5"/>
      <c r="I33" s="5"/>
      <c r="J33" s="5"/>
      <c r="K33" s="5"/>
      <c r="L33" s="5"/>
      <c r="M33" s="5"/>
      <c r="N33" s="6"/>
      <c r="O33" s="3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8"/>
      <c r="AG33" s="3"/>
      <c r="AH33" s="9"/>
      <c r="AI33" s="9"/>
      <c r="AJ33" s="9"/>
      <c r="AK33" s="9"/>
      <c r="AL33" s="9"/>
      <c r="AM33" s="9"/>
      <c r="AN33" s="10"/>
      <c r="AO33" s="42">
        <f>SUM(AO3:AO32)</f>
        <v>10818</v>
      </c>
      <c r="AP33" s="2"/>
    </row>
    <row r="34" spans="1:42" x14ac:dyDescent="0.25">
      <c r="A34" s="19"/>
      <c r="B34" s="19"/>
      <c r="C34" s="19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3"/>
      <c r="P34" s="3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3"/>
      <c r="AH34" s="2"/>
      <c r="AI34" s="2"/>
      <c r="AJ34" s="2"/>
      <c r="AK34" s="2"/>
      <c r="AL34" s="2"/>
      <c r="AM34" s="2"/>
      <c r="AN34" s="2"/>
      <c r="AO34" s="20"/>
      <c r="AP34" s="2"/>
    </row>
    <row r="35" spans="1:42" x14ac:dyDescent="0.25">
      <c r="A35" s="19"/>
      <c r="B35" s="19"/>
      <c r="C35" s="19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3"/>
      <c r="P35" s="3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3"/>
      <c r="AH35" s="2"/>
      <c r="AI35" s="2"/>
      <c r="AJ35" s="2"/>
      <c r="AK35" s="2"/>
      <c r="AL35" s="2"/>
      <c r="AM35" s="2"/>
      <c r="AN35" s="2"/>
      <c r="AO35" s="20"/>
      <c r="AP35" s="2"/>
    </row>
    <row r="36" spans="1:42" x14ac:dyDescent="0.25">
      <c r="A36" s="19"/>
      <c r="B36" s="19"/>
      <c r="C36" s="19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3"/>
      <c r="P36" s="3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3"/>
      <c r="AH36" s="2"/>
      <c r="AI36" s="2"/>
      <c r="AJ36" s="2"/>
      <c r="AK36" s="2"/>
      <c r="AL36" s="2"/>
      <c r="AM36" s="2"/>
      <c r="AN36" s="2"/>
      <c r="AO36" s="20"/>
      <c r="AP36" s="2"/>
    </row>
    <row r="37" spans="1:42" x14ac:dyDescent="0.25">
      <c r="A37" s="19"/>
      <c r="B37" s="19"/>
      <c r="C37" s="19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3"/>
      <c r="P37" s="3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3"/>
      <c r="AH37" s="2"/>
      <c r="AI37" s="2"/>
      <c r="AJ37" s="2"/>
      <c r="AK37" s="2"/>
      <c r="AL37" s="2"/>
      <c r="AM37" s="2"/>
      <c r="AN37" s="2"/>
      <c r="AO37" s="20"/>
      <c r="AP37" s="2"/>
    </row>
    <row r="38" spans="1:42" x14ac:dyDescent="0.25">
      <c r="E38" s="2"/>
      <c r="F38" s="2"/>
      <c r="G38" s="2"/>
      <c r="H38" s="2"/>
      <c r="I38" s="2"/>
      <c r="J38" s="2"/>
      <c r="K38" s="2"/>
      <c r="L38" s="2"/>
      <c r="M38" s="2"/>
      <c r="N38" s="2"/>
      <c r="P38" s="1"/>
    </row>
    <row r="39" spans="1:42" x14ac:dyDescent="0.25">
      <c r="E39" s="2"/>
      <c r="F39" s="2"/>
      <c r="G39" s="2"/>
      <c r="H39" s="2"/>
      <c r="I39" s="2"/>
      <c r="J39" s="2"/>
      <c r="K39" s="2"/>
      <c r="L39" s="2"/>
      <c r="M39" s="2"/>
      <c r="N39" s="2"/>
      <c r="P39" s="1"/>
    </row>
    <row r="40" spans="1:42" x14ac:dyDescent="0.25">
      <c r="E40" s="2"/>
      <c r="F40" s="2"/>
      <c r="G40" s="2"/>
      <c r="H40" s="2"/>
      <c r="I40" s="2"/>
      <c r="J40" s="2"/>
      <c r="K40" s="2"/>
      <c r="L40" s="2"/>
      <c r="M40" s="2"/>
      <c r="N40" s="2"/>
      <c r="P40" s="1"/>
    </row>
    <row r="41" spans="1:42" x14ac:dyDescent="0.25">
      <c r="E41" s="2"/>
      <c r="F41" s="2"/>
      <c r="G41" s="2"/>
      <c r="H41" s="2"/>
      <c r="I41" s="2"/>
      <c r="J41" s="2"/>
      <c r="K41" s="2"/>
      <c r="L41" s="2"/>
      <c r="M41" s="2"/>
      <c r="N41" s="2"/>
      <c r="P41" s="1"/>
    </row>
    <row r="42" spans="1:42" x14ac:dyDescent="0.25">
      <c r="E42" s="2"/>
      <c r="F42" s="2"/>
      <c r="G42" s="2"/>
      <c r="H42" s="2"/>
      <c r="I42" s="2"/>
      <c r="J42" s="2"/>
      <c r="K42" s="2"/>
      <c r="L42" s="2"/>
      <c r="M42" s="2"/>
      <c r="N42" s="2"/>
      <c r="P42" s="1"/>
    </row>
    <row r="43" spans="1:42" x14ac:dyDescent="0.25">
      <c r="E43" s="2"/>
      <c r="F43" s="2"/>
      <c r="G43" s="2"/>
      <c r="H43" s="2"/>
      <c r="I43" s="2"/>
      <c r="J43" s="2"/>
      <c r="K43" s="2"/>
      <c r="L43" s="2"/>
      <c r="M43" s="2"/>
      <c r="N43" s="2"/>
      <c r="P43" s="1"/>
    </row>
    <row r="44" spans="1:42" x14ac:dyDescent="0.25">
      <c r="E44" s="2"/>
      <c r="F44" s="2"/>
      <c r="G44" s="2"/>
      <c r="H44" s="2"/>
      <c r="I44" s="2"/>
      <c r="J44" s="2"/>
      <c r="K44" s="2"/>
      <c r="L44" s="2"/>
      <c r="M44" s="2"/>
      <c r="N44" s="2"/>
      <c r="P44" s="1"/>
    </row>
    <row r="45" spans="1:42" x14ac:dyDescent="0.25">
      <c r="E45" s="2"/>
      <c r="F45" s="2"/>
      <c r="G45" s="2"/>
      <c r="H45" s="2"/>
      <c r="I45" s="2"/>
      <c r="J45" s="2"/>
      <c r="K45" s="2"/>
      <c r="L45" s="2"/>
      <c r="M45" s="2"/>
      <c r="N45" s="2"/>
      <c r="P45" s="1"/>
    </row>
    <row r="46" spans="1:42" x14ac:dyDescent="0.25">
      <c r="E46" s="2"/>
      <c r="F46" s="2"/>
      <c r="G46" s="2"/>
      <c r="H46" s="2"/>
      <c r="I46" s="2"/>
      <c r="J46" s="2"/>
      <c r="K46" s="2"/>
      <c r="L46" s="2"/>
      <c r="M46" s="2"/>
      <c r="N46" s="2"/>
      <c r="P46" s="1"/>
    </row>
    <row r="47" spans="1:42" x14ac:dyDescent="0.25">
      <c r="E47" s="2"/>
      <c r="F47" s="2"/>
      <c r="G47" s="2"/>
      <c r="H47" s="2"/>
      <c r="I47" s="2"/>
      <c r="J47" s="2"/>
      <c r="K47" s="2"/>
      <c r="L47" s="2"/>
      <c r="M47" s="2"/>
      <c r="N47" s="2"/>
      <c r="P47" s="1"/>
    </row>
    <row r="48" spans="1:42" x14ac:dyDescent="0.25">
      <c r="E48" s="2"/>
      <c r="F48" s="2"/>
      <c r="G48" s="2"/>
      <c r="H48" s="2"/>
      <c r="I48" s="2"/>
      <c r="J48" s="2"/>
      <c r="K48" s="2"/>
      <c r="L48" s="2"/>
      <c r="M48" s="2"/>
      <c r="N48" s="2"/>
      <c r="P48" s="1"/>
    </row>
    <row r="49" spans="4:16" x14ac:dyDescent="0.25">
      <c r="D49" s="2" t="s">
        <v>225</v>
      </c>
      <c r="E49" s="2"/>
      <c r="F49" s="2"/>
      <c r="G49" s="2"/>
      <c r="H49" s="2"/>
      <c r="I49" s="2"/>
      <c r="J49" s="2"/>
      <c r="K49" s="2"/>
      <c r="L49" s="2"/>
      <c r="M49" s="2"/>
      <c r="N49" s="2"/>
      <c r="P49" s="1"/>
    </row>
    <row r="50" spans="4:16" x14ac:dyDescent="0.25">
      <c r="E50" s="2"/>
      <c r="F50" s="2"/>
      <c r="G50" s="2"/>
      <c r="H50" s="2"/>
      <c r="I50" s="2"/>
      <c r="J50" s="2"/>
      <c r="K50" s="2"/>
      <c r="L50" s="2"/>
      <c r="M50" s="2"/>
      <c r="N50" s="2"/>
      <c r="P50" s="1"/>
    </row>
    <row r="51" spans="4:16" x14ac:dyDescent="0.25">
      <c r="E51" s="2"/>
      <c r="F51" s="2"/>
      <c r="G51" s="2"/>
      <c r="H51" s="2"/>
      <c r="I51" s="2"/>
      <c r="J51" s="2"/>
      <c r="K51" s="2"/>
      <c r="L51" s="2"/>
      <c r="M51" s="2"/>
      <c r="N51" s="2"/>
      <c r="P51" s="1"/>
    </row>
    <row r="52" spans="4:16" x14ac:dyDescent="0.25">
      <c r="E52" s="2"/>
      <c r="F52" s="2"/>
      <c r="G52" s="2"/>
      <c r="H52" s="2"/>
      <c r="I52" s="2"/>
      <c r="J52" s="2"/>
      <c r="K52" s="2"/>
      <c r="L52" s="2"/>
      <c r="M52" s="2"/>
      <c r="N52" s="2"/>
      <c r="P52" s="1"/>
    </row>
    <row r="53" spans="4:16" x14ac:dyDescent="0.25">
      <c r="E53" s="2"/>
      <c r="F53" s="2"/>
      <c r="G53" s="2"/>
      <c r="H53" s="2"/>
      <c r="I53" s="2"/>
      <c r="J53" s="2"/>
      <c r="K53" s="2"/>
      <c r="L53" s="2"/>
      <c r="M53" s="2"/>
      <c r="N53" s="2"/>
      <c r="P53" s="1"/>
    </row>
    <row r="54" spans="4:16" x14ac:dyDescent="0.25">
      <c r="E54" s="2"/>
      <c r="F54" s="2"/>
      <c r="G54" s="2"/>
      <c r="H54" s="2"/>
      <c r="I54" s="2"/>
      <c r="J54" s="2"/>
      <c r="K54" s="2"/>
      <c r="L54" s="2"/>
      <c r="M54" s="2"/>
      <c r="N54" s="2"/>
      <c r="P54" s="1"/>
    </row>
    <row r="55" spans="4:16" x14ac:dyDescent="0.25">
      <c r="E55" s="2"/>
      <c r="F55" s="2"/>
      <c r="G55" s="2"/>
      <c r="H55" s="2"/>
      <c r="I55" s="2"/>
      <c r="J55" s="2"/>
      <c r="K55" s="2"/>
      <c r="L55" s="2"/>
      <c r="M55" s="2"/>
      <c r="N55" s="2"/>
      <c r="P55" s="1"/>
    </row>
    <row r="56" spans="4:16" x14ac:dyDescent="0.25">
      <c r="E56" s="2"/>
      <c r="F56" s="2"/>
      <c r="G56" s="2"/>
      <c r="H56" s="2"/>
      <c r="I56" s="2"/>
      <c r="J56" s="2"/>
      <c r="K56" s="2"/>
      <c r="L56" s="2"/>
      <c r="M56" s="2"/>
      <c r="N56" s="2"/>
      <c r="P56" s="1"/>
    </row>
    <row r="57" spans="4:16" x14ac:dyDescent="0.25">
      <c r="E57" s="2"/>
      <c r="F57" s="2"/>
      <c r="G57" s="2"/>
      <c r="H57" s="2"/>
      <c r="I57" s="2"/>
      <c r="J57" s="2"/>
      <c r="K57" s="2"/>
      <c r="L57" s="2"/>
      <c r="M57" s="2"/>
      <c r="N57" s="2"/>
      <c r="P57" s="1"/>
    </row>
    <row r="58" spans="4:16" x14ac:dyDescent="0.25">
      <c r="E58" s="2"/>
      <c r="F58" s="2"/>
      <c r="G58" s="2"/>
      <c r="H58" s="2"/>
      <c r="I58" s="2"/>
      <c r="J58" s="2"/>
      <c r="K58" s="2"/>
      <c r="L58" s="2"/>
      <c r="M58" s="2"/>
      <c r="N58" s="2"/>
      <c r="P58" s="1"/>
    </row>
    <row r="59" spans="4:16" x14ac:dyDescent="0.25">
      <c r="E59" s="2"/>
      <c r="F59" s="2"/>
      <c r="G59" s="2"/>
      <c r="H59" s="2"/>
      <c r="I59" s="2"/>
      <c r="J59" s="2"/>
      <c r="K59" s="2"/>
      <c r="L59" s="2"/>
      <c r="M59" s="2"/>
      <c r="N59" s="2"/>
      <c r="P59" s="1"/>
    </row>
    <row r="60" spans="4:16" x14ac:dyDescent="0.25">
      <c r="E60" s="2"/>
      <c r="F60" s="2"/>
      <c r="G60" s="2"/>
      <c r="H60" s="2"/>
      <c r="I60" s="2"/>
      <c r="J60" s="2"/>
      <c r="K60" s="2"/>
      <c r="L60" s="2"/>
      <c r="M60" s="2"/>
      <c r="N60" s="2"/>
      <c r="P60" s="1"/>
    </row>
    <row r="61" spans="4:16" x14ac:dyDescent="0.25">
      <c r="E61" s="2"/>
      <c r="F61" s="2"/>
      <c r="G61" s="2"/>
      <c r="H61" s="2"/>
      <c r="I61" s="2"/>
      <c r="J61" s="2"/>
      <c r="K61" s="2"/>
      <c r="L61" s="2"/>
      <c r="M61" s="2"/>
      <c r="N61" s="2"/>
      <c r="P61" s="1"/>
    </row>
    <row r="62" spans="4:16" x14ac:dyDescent="0.25">
      <c r="E62" s="2"/>
      <c r="F62" s="2"/>
      <c r="G62" s="2"/>
      <c r="H62" s="2"/>
      <c r="I62" s="2"/>
      <c r="J62" s="2"/>
      <c r="K62" s="2"/>
      <c r="L62" s="2"/>
      <c r="M62" s="2"/>
      <c r="N62" s="2"/>
      <c r="P62" s="1"/>
    </row>
    <row r="63" spans="4:16" x14ac:dyDescent="0.25">
      <c r="E63" s="2"/>
      <c r="F63" s="2"/>
      <c r="G63" s="2"/>
      <c r="H63" s="2"/>
      <c r="I63" s="2"/>
      <c r="J63" s="2"/>
      <c r="K63" s="2"/>
      <c r="L63" s="2"/>
      <c r="M63" s="2"/>
      <c r="N63" s="2"/>
      <c r="P63" s="1"/>
    </row>
    <row r="64" spans="4:16" x14ac:dyDescent="0.25">
      <c r="E64" s="2"/>
      <c r="F64" s="2"/>
      <c r="G64" s="2"/>
      <c r="H64" s="2"/>
      <c r="I64" s="2"/>
      <c r="J64" s="2"/>
      <c r="K64" s="2"/>
      <c r="L64" s="2"/>
      <c r="M64" s="2"/>
      <c r="N64" s="2"/>
      <c r="P64" s="1"/>
    </row>
    <row r="65" spans="5:16" x14ac:dyDescent="0.25">
      <c r="E65" s="2"/>
      <c r="F65" s="2"/>
      <c r="G65" s="2"/>
      <c r="H65" s="2"/>
      <c r="I65" s="2"/>
      <c r="J65" s="2"/>
      <c r="K65" s="2"/>
      <c r="L65" s="2"/>
      <c r="M65" s="2"/>
      <c r="N65" s="2"/>
      <c r="P65" s="1"/>
    </row>
    <row r="66" spans="5:16" x14ac:dyDescent="0.25">
      <c r="E66" s="2"/>
      <c r="F66" s="2"/>
      <c r="G66" s="2"/>
      <c r="H66" s="2"/>
      <c r="I66" s="2"/>
      <c r="J66" s="2"/>
      <c r="K66" s="2"/>
      <c r="L66" s="2"/>
      <c r="M66" s="2"/>
      <c r="N66" s="2"/>
      <c r="P66" s="1"/>
    </row>
    <row r="67" spans="5:16" x14ac:dyDescent="0.25">
      <c r="E67" s="2"/>
      <c r="F67" s="2"/>
      <c r="G67" s="2"/>
      <c r="H67" s="2"/>
      <c r="I67" s="2"/>
      <c r="J67" s="2"/>
      <c r="K67" s="2"/>
      <c r="L67" s="2"/>
      <c r="M67" s="2"/>
      <c r="N67" s="2"/>
      <c r="P67" s="1"/>
    </row>
    <row r="68" spans="5:16" x14ac:dyDescent="0.25">
      <c r="E68" s="2"/>
      <c r="F68" s="2"/>
      <c r="G68" s="2"/>
      <c r="H68" s="2"/>
      <c r="I68" s="2"/>
      <c r="J68" s="2"/>
      <c r="K68" s="2"/>
      <c r="L68" s="2"/>
      <c r="M68" s="2"/>
      <c r="N68" s="2"/>
      <c r="P68" s="1"/>
    </row>
    <row r="69" spans="5:16" x14ac:dyDescent="0.25">
      <c r="E69" s="2"/>
      <c r="F69" s="2"/>
      <c r="G69" s="2"/>
      <c r="H69" s="2"/>
      <c r="I69" s="2"/>
      <c r="J69" s="2"/>
      <c r="K69" s="2"/>
      <c r="L69" s="2"/>
      <c r="M69" s="2"/>
      <c r="N69" s="2"/>
      <c r="P69" s="1"/>
    </row>
    <row r="70" spans="5:16" x14ac:dyDescent="0.25">
      <c r="E70" s="2"/>
      <c r="F70" s="2"/>
      <c r="G70" s="2"/>
      <c r="H70" s="2"/>
      <c r="I70" s="2"/>
      <c r="J70" s="2"/>
      <c r="K70" s="2"/>
      <c r="L70" s="2"/>
      <c r="M70" s="2"/>
      <c r="N70" s="2"/>
      <c r="P70" s="1"/>
    </row>
    <row r="71" spans="5:16" x14ac:dyDescent="0.25">
      <c r="E71" s="2"/>
      <c r="F71" s="2"/>
      <c r="G71" s="2"/>
      <c r="H71" s="2"/>
      <c r="I71" s="2"/>
      <c r="J71" s="2"/>
      <c r="K71" s="2"/>
      <c r="L71" s="2"/>
      <c r="M71" s="2"/>
      <c r="N71" s="2"/>
      <c r="P71" s="1"/>
    </row>
    <row r="72" spans="5:16" x14ac:dyDescent="0.25">
      <c r="E72" s="2"/>
      <c r="F72" s="2"/>
      <c r="G72" s="2"/>
      <c r="H72" s="2"/>
      <c r="I72" s="2"/>
      <c r="J72" s="2"/>
      <c r="K72" s="2"/>
      <c r="L72" s="2"/>
      <c r="M72" s="2"/>
      <c r="N72" s="2"/>
      <c r="P72" s="1"/>
    </row>
    <row r="73" spans="5:16" x14ac:dyDescent="0.25">
      <c r="E73" s="2"/>
      <c r="F73" s="2"/>
      <c r="G73" s="2"/>
      <c r="H73" s="2"/>
      <c r="I73" s="2"/>
      <c r="J73" s="2"/>
      <c r="K73" s="2"/>
      <c r="L73" s="2"/>
      <c r="M73" s="2"/>
      <c r="N73" s="2"/>
      <c r="P73" s="1"/>
    </row>
    <row r="74" spans="5:16" x14ac:dyDescent="0.25">
      <c r="E74" s="2"/>
      <c r="F74" s="2"/>
      <c r="G74" s="2"/>
      <c r="H74" s="2"/>
      <c r="I74" s="2"/>
      <c r="J74" s="2"/>
      <c r="K74" s="2"/>
      <c r="L74" s="2"/>
      <c r="M74" s="2"/>
      <c r="N74" s="2"/>
      <c r="P74" s="1"/>
    </row>
    <row r="75" spans="5:16" x14ac:dyDescent="0.25">
      <c r="E75" s="2"/>
      <c r="F75" s="2"/>
      <c r="G75" s="2"/>
      <c r="H75" s="2"/>
      <c r="I75" s="2"/>
      <c r="J75" s="2"/>
      <c r="K75" s="2"/>
      <c r="L75" s="2"/>
      <c r="M75" s="2"/>
      <c r="N75" s="2"/>
      <c r="P75" s="1"/>
    </row>
    <row r="76" spans="5:16" x14ac:dyDescent="0.25">
      <c r="E76" s="2"/>
      <c r="F76" s="2"/>
      <c r="G76" s="2"/>
      <c r="H76" s="2"/>
      <c r="I76" s="2"/>
      <c r="J76" s="2"/>
      <c r="K76" s="2"/>
      <c r="L76" s="2"/>
      <c r="M76" s="2"/>
      <c r="N76" s="2"/>
      <c r="P76" s="1"/>
    </row>
    <row r="77" spans="5:16" x14ac:dyDescent="0.25">
      <c r="E77" s="2"/>
      <c r="F77" s="2"/>
      <c r="G77" s="2"/>
      <c r="H77" s="2"/>
      <c r="I77" s="2"/>
      <c r="J77" s="2"/>
      <c r="K77" s="2"/>
      <c r="L77" s="2"/>
      <c r="M77" s="2"/>
      <c r="N77" s="2"/>
      <c r="P77" s="1"/>
    </row>
    <row r="78" spans="5:16" x14ac:dyDescent="0.25">
      <c r="E78" s="2"/>
      <c r="F78" s="2"/>
      <c r="G78" s="2"/>
      <c r="H78" s="2"/>
      <c r="I78" s="2"/>
      <c r="J78" s="2"/>
      <c r="K78" s="2"/>
      <c r="L78" s="2"/>
      <c r="M78" s="2"/>
      <c r="N78" s="2"/>
      <c r="P78" s="1"/>
    </row>
    <row r="79" spans="5:16" x14ac:dyDescent="0.25">
      <c r="E79" s="2"/>
      <c r="F79" s="2"/>
      <c r="G79" s="2"/>
      <c r="H79" s="2"/>
      <c r="I79" s="2"/>
      <c r="J79" s="2"/>
      <c r="K79" s="2"/>
      <c r="L79" s="2"/>
      <c r="M79" s="2"/>
      <c r="N79" s="2"/>
      <c r="P79" s="1"/>
    </row>
    <row r="80" spans="5:16" x14ac:dyDescent="0.25">
      <c r="E80" s="2"/>
      <c r="F80" s="2"/>
      <c r="G80" s="2"/>
      <c r="H80" s="2"/>
      <c r="I80" s="2"/>
      <c r="J80" s="2"/>
      <c r="K80" s="2"/>
      <c r="L80" s="2"/>
      <c r="M80" s="2"/>
      <c r="N80" s="2"/>
      <c r="P80" s="1"/>
    </row>
    <row r="81" spans="5:16" x14ac:dyDescent="0.25">
      <c r="E81" s="2"/>
      <c r="F81" s="2"/>
      <c r="G81" s="2"/>
      <c r="H81" s="2"/>
      <c r="I81" s="2"/>
      <c r="J81" s="2"/>
      <c r="K81" s="2"/>
      <c r="L81" s="2"/>
      <c r="M81" s="2"/>
      <c r="N81" s="2"/>
      <c r="P81" s="1"/>
    </row>
    <row r="82" spans="5:16" x14ac:dyDescent="0.25">
      <c r="E82" s="2"/>
      <c r="F82" s="2"/>
      <c r="G82" s="2"/>
      <c r="H82" s="2"/>
      <c r="I82" s="2"/>
      <c r="J82" s="2"/>
      <c r="K82" s="2"/>
      <c r="L82" s="2"/>
      <c r="M82" s="2"/>
      <c r="N82" s="2"/>
      <c r="P82" s="1"/>
    </row>
    <row r="83" spans="5:16" x14ac:dyDescent="0.25">
      <c r="E83" s="2"/>
      <c r="F83" s="2"/>
      <c r="G83" s="2"/>
      <c r="H83" s="2"/>
      <c r="I83" s="2"/>
      <c r="J83" s="2"/>
      <c r="K83" s="2"/>
      <c r="L83" s="2"/>
      <c r="M83" s="2"/>
      <c r="N83" s="2"/>
      <c r="P83" s="1"/>
    </row>
    <row r="84" spans="5:16" x14ac:dyDescent="0.25">
      <c r="E84" s="2"/>
      <c r="F84" s="2"/>
      <c r="G84" s="2"/>
      <c r="H84" s="2"/>
      <c r="I84" s="2"/>
      <c r="J84" s="2"/>
      <c r="K84" s="2"/>
      <c r="L84" s="2"/>
      <c r="M84" s="2"/>
      <c r="N84" s="2"/>
      <c r="P84" s="1"/>
    </row>
    <row r="85" spans="5:16" x14ac:dyDescent="0.25">
      <c r="E85" s="2"/>
      <c r="F85" s="2"/>
      <c r="G85" s="2"/>
      <c r="H85" s="2"/>
      <c r="I85" s="2"/>
      <c r="J85" s="2"/>
      <c r="K85" s="2"/>
      <c r="L85" s="2"/>
      <c r="M85" s="2"/>
      <c r="N85" s="2"/>
      <c r="P85" s="1"/>
    </row>
    <row r="86" spans="5:16" x14ac:dyDescent="0.25">
      <c r="E86" s="2"/>
      <c r="F86" s="2"/>
      <c r="G86" s="2"/>
      <c r="H86" s="2"/>
      <c r="I86" s="2"/>
      <c r="J86" s="2"/>
      <c r="K86" s="2"/>
      <c r="L86" s="2"/>
      <c r="M86" s="2"/>
      <c r="N86" s="2"/>
      <c r="P86" s="1"/>
    </row>
    <row r="87" spans="5:16" x14ac:dyDescent="0.25">
      <c r="E87" s="2"/>
      <c r="F87" s="2"/>
      <c r="G87" s="2"/>
      <c r="H87" s="2"/>
      <c r="I87" s="2"/>
      <c r="J87" s="2"/>
      <c r="K87" s="2"/>
      <c r="L87" s="2"/>
      <c r="M87" s="2"/>
      <c r="N87" s="2"/>
      <c r="P87" s="1"/>
    </row>
    <row r="88" spans="5:16" x14ac:dyDescent="0.25">
      <c r="E88" s="2"/>
      <c r="F88" s="2"/>
      <c r="G88" s="2"/>
      <c r="H88" s="2"/>
      <c r="I88" s="2"/>
      <c r="J88" s="2"/>
      <c r="K88" s="2"/>
      <c r="L88" s="2"/>
      <c r="M88" s="2"/>
      <c r="N88" s="2"/>
      <c r="P88" s="1"/>
    </row>
    <row r="89" spans="5:16" x14ac:dyDescent="0.25">
      <c r="E89" s="2"/>
      <c r="F89" s="2"/>
      <c r="G89" s="2"/>
      <c r="H89" s="2"/>
      <c r="I89" s="2"/>
      <c r="J89" s="2"/>
      <c r="K89" s="2"/>
      <c r="L89" s="2"/>
      <c r="M89" s="2"/>
      <c r="N89" s="2"/>
      <c r="P89" s="1"/>
    </row>
    <row r="90" spans="5:16" x14ac:dyDescent="0.25">
      <c r="E90" s="2"/>
      <c r="F90" s="2"/>
      <c r="G90" s="2"/>
      <c r="H90" s="2"/>
      <c r="I90" s="2"/>
      <c r="J90" s="2"/>
      <c r="K90" s="2"/>
      <c r="L90" s="2"/>
      <c r="M90" s="2"/>
      <c r="N90" s="2"/>
      <c r="P90" s="1"/>
    </row>
    <row r="91" spans="5:16" x14ac:dyDescent="0.25">
      <c r="E91" s="2"/>
      <c r="F91" s="2"/>
      <c r="G91" s="2"/>
      <c r="H91" s="2"/>
      <c r="I91" s="2"/>
      <c r="J91" s="2"/>
      <c r="K91" s="2"/>
      <c r="L91" s="2"/>
      <c r="M91" s="2"/>
      <c r="N91" s="2"/>
      <c r="P91" s="1"/>
    </row>
    <row r="92" spans="5:16" x14ac:dyDescent="0.25">
      <c r="E92" s="2"/>
      <c r="F92" s="2"/>
      <c r="G92" s="2"/>
      <c r="H92" s="2"/>
      <c r="I92" s="2"/>
      <c r="J92" s="2"/>
      <c r="K92" s="2"/>
      <c r="L92" s="2"/>
      <c r="M92" s="2"/>
      <c r="N92" s="2"/>
      <c r="P92" s="1"/>
    </row>
    <row r="93" spans="5:16" x14ac:dyDescent="0.25">
      <c r="E93" s="2"/>
      <c r="F93" s="2"/>
      <c r="G93" s="2"/>
      <c r="H93" s="2"/>
      <c r="I93" s="2"/>
      <c r="J93" s="2"/>
      <c r="K93" s="2"/>
      <c r="L93" s="2"/>
      <c r="M93" s="2"/>
      <c r="N93" s="2"/>
      <c r="P93" s="1"/>
    </row>
    <row r="94" spans="5:16" x14ac:dyDescent="0.25">
      <c r="E94" s="2"/>
      <c r="F94" s="2"/>
      <c r="G94" s="2"/>
      <c r="H94" s="2"/>
      <c r="I94" s="2"/>
      <c r="J94" s="2"/>
      <c r="K94" s="2"/>
      <c r="L94" s="2"/>
      <c r="M94" s="2"/>
      <c r="N94" s="2"/>
      <c r="P94" s="1"/>
    </row>
    <row r="95" spans="5:16" x14ac:dyDescent="0.25">
      <c r="E95" s="2"/>
      <c r="F95" s="2"/>
      <c r="G95" s="2"/>
      <c r="H95" s="2"/>
      <c r="I95" s="2"/>
      <c r="J95" s="2"/>
      <c r="K95" s="2"/>
      <c r="L95" s="2"/>
      <c r="M95" s="2"/>
      <c r="N95" s="2"/>
      <c r="P95" s="1"/>
    </row>
    <row r="96" spans="5:16" x14ac:dyDescent="0.25">
      <c r="E96" s="2"/>
      <c r="F96" s="2"/>
      <c r="G96" s="2"/>
      <c r="H96" s="2"/>
      <c r="I96" s="2"/>
      <c r="J96" s="2"/>
      <c r="K96" s="2"/>
      <c r="L96" s="2"/>
      <c r="M96" s="2"/>
      <c r="N96" s="2"/>
      <c r="P96" s="1"/>
    </row>
    <row r="97" spans="5:16" x14ac:dyDescent="0.25">
      <c r="E97" s="2"/>
      <c r="F97" s="2"/>
      <c r="G97" s="2"/>
      <c r="H97" s="2"/>
      <c r="I97" s="2"/>
      <c r="J97" s="2"/>
      <c r="K97" s="2"/>
      <c r="L97" s="2"/>
      <c r="M97" s="2"/>
      <c r="N97" s="2"/>
      <c r="P97" s="1"/>
    </row>
    <row r="98" spans="5:16" x14ac:dyDescent="0.25">
      <c r="E98" s="2"/>
      <c r="F98" s="2"/>
      <c r="G98" s="2"/>
      <c r="H98" s="2"/>
      <c r="I98" s="2"/>
      <c r="J98" s="2"/>
      <c r="K98" s="2"/>
      <c r="L98" s="2"/>
      <c r="M98" s="2"/>
      <c r="N98" s="2"/>
      <c r="P98" s="1"/>
    </row>
    <row r="99" spans="5:16" x14ac:dyDescent="0.25">
      <c r="E99" s="2"/>
      <c r="F99" s="2"/>
      <c r="G99" s="2"/>
      <c r="H99" s="2"/>
      <c r="I99" s="2"/>
      <c r="J99" s="2"/>
      <c r="K99" s="2"/>
      <c r="L99" s="2"/>
      <c r="M99" s="2"/>
      <c r="N99" s="2"/>
      <c r="P99" s="1"/>
    </row>
    <row r="100" spans="5:16" x14ac:dyDescent="0.25">
      <c r="E100" s="2"/>
      <c r="F100" s="2"/>
      <c r="G100" s="2"/>
      <c r="H100" s="2"/>
      <c r="I100" s="2"/>
      <c r="J100" s="2"/>
      <c r="K100" s="2"/>
      <c r="L100" s="2"/>
      <c r="M100" s="2"/>
      <c r="N100" s="2"/>
      <c r="P100" s="1"/>
    </row>
    <row r="101" spans="5:16" x14ac:dyDescent="0.25">
      <c r="E101" s="2"/>
      <c r="F101" s="2"/>
      <c r="G101" s="2"/>
      <c r="H101" s="2"/>
      <c r="I101" s="2"/>
      <c r="J101" s="2"/>
      <c r="K101" s="2"/>
      <c r="L101" s="2"/>
      <c r="M101" s="2"/>
      <c r="N101" s="2"/>
      <c r="P101" s="1"/>
    </row>
    <row r="102" spans="5:16" x14ac:dyDescent="0.25">
      <c r="E102" s="2"/>
      <c r="F102" s="2"/>
      <c r="G102" s="2"/>
      <c r="H102" s="2"/>
      <c r="I102" s="2"/>
      <c r="J102" s="2"/>
      <c r="K102" s="2"/>
      <c r="L102" s="2"/>
      <c r="M102" s="2"/>
      <c r="N102" s="2"/>
      <c r="P102" s="1"/>
    </row>
    <row r="103" spans="5:16" x14ac:dyDescent="0.25">
      <c r="E103" s="2"/>
      <c r="F103" s="2"/>
      <c r="G103" s="2"/>
      <c r="H103" s="2"/>
      <c r="I103" s="2"/>
      <c r="J103" s="2"/>
      <c r="K103" s="2"/>
      <c r="L103" s="2"/>
      <c r="M103" s="2"/>
      <c r="N103" s="2"/>
      <c r="P103" s="1"/>
    </row>
    <row r="104" spans="5:16" x14ac:dyDescent="0.25">
      <c r="E104" s="2"/>
      <c r="F104" s="2"/>
      <c r="G104" s="2"/>
      <c r="H104" s="2"/>
      <c r="I104" s="2"/>
      <c r="J104" s="2"/>
      <c r="K104" s="2"/>
      <c r="L104" s="2"/>
      <c r="M104" s="2"/>
      <c r="N104" s="2"/>
      <c r="P104" s="1"/>
    </row>
    <row r="105" spans="5:16" x14ac:dyDescent="0.25">
      <c r="E105" s="2"/>
      <c r="F105" s="2"/>
      <c r="G105" s="2"/>
      <c r="H105" s="2"/>
      <c r="I105" s="2"/>
      <c r="J105" s="2"/>
      <c r="K105" s="2"/>
      <c r="L105" s="2"/>
      <c r="M105" s="2"/>
      <c r="N105" s="2"/>
      <c r="P105" s="1"/>
    </row>
    <row r="106" spans="5:16" x14ac:dyDescent="0.25">
      <c r="E106" s="2"/>
      <c r="F106" s="2"/>
      <c r="G106" s="2"/>
      <c r="H106" s="2"/>
      <c r="I106" s="2"/>
      <c r="J106" s="2"/>
      <c r="K106" s="2"/>
      <c r="L106" s="2"/>
      <c r="M106" s="2"/>
      <c r="N106" s="2"/>
      <c r="P106" s="1"/>
    </row>
    <row r="107" spans="5:16" x14ac:dyDescent="0.25">
      <c r="E107" s="2"/>
      <c r="F107" s="2"/>
      <c r="G107" s="2"/>
      <c r="H107" s="2"/>
      <c r="I107" s="2"/>
      <c r="J107" s="2"/>
      <c r="K107" s="2"/>
      <c r="L107" s="2"/>
      <c r="M107" s="2"/>
      <c r="N107" s="2"/>
      <c r="P107" s="1"/>
    </row>
    <row r="108" spans="5:16" x14ac:dyDescent="0.25">
      <c r="E108" s="2"/>
      <c r="F108" s="2"/>
      <c r="G108" s="2"/>
      <c r="H108" s="2"/>
      <c r="I108" s="2"/>
      <c r="J108" s="2"/>
      <c r="K108" s="2"/>
      <c r="L108" s="2"/>
      <c r="M108" s="2"/>
      <c r="N108" s="2"/>
      <c r="P108" s="1"/>
    </row>
    <row r="109" spans="5:16" x14ac:dyDescent="0.25">
      <c r="E109" s="2"/>
      <c r="F109" s="2"/>
      <c r="G109" s="2"/>
      <c r="H109" s="2"/>
      <c r="I109" s="2"/>
      <c r="J109" s="2"/>
      <c r="K109" s="2"/>
      <c r="L109" s="2"/>
      <c r="M109" s="2"/>
      <c r="N109" s="2"/>
      <c r="P109" s="1"/>
    </row>
    <row r="110" spans="5:16" x14ac:dyDescent="0.25">
      <c r="E110" s="2"/>
      <c r="F110" s="2"/>
      <c r="G110" s="2"/>
      <c r="H110" s="2"/>
      <c r="I110" s="2"/>
      <c r="J110" s="2"/>
      <c r="K110" s="2"/>
      <c r="L110" s="2"/>
      <c r="M110" s="2"/>
      <c r="N110" s="2"/>
      <c r="P110" s="1"/>
    </row>
    <row r="111" spans="5:16" x14ac:dyDescent="0.25">
      <c r="E111" s="2"/>
      <c r="F111" s="2"/>
      <c r="G111" s="2"/>
      <c r="H111" s="2"/>
      <c r="I111" s="2"/>
      <c r="J111" s="2"/>
      <c r="K111" s="2"/>
      <c r="L111" s="2"/>
      <c r="M111" s="2"/>
      <c r="N111" s="2"/>
      <c r="P111" s="1"/>
    </row>
    <row r="112" spans="5:16" x14ac:dyDescent="0.25">
      <c r="E112" s="2"/>
      <c r="F112" s="2"/>
      <c r="G112" s="2"/>
      <c r="H112" s="2"/>
      <c r="I112" s="2"/>
      <c r="J112" s="2"/>
      <c r="K112" s="2"/>
      <c r="L112" s="2"/>
      <c r="M112" s="2"/>
      <c r="N112" s="2"/>
      <c r="P112" s="1"/>
    </row>
    <row r="113" spans="5:16" x14ac:dyDescent="0.25">
      <c r="E113" s="2"/>
      <c r="F113" s="2"/>
      <c r="G113" s="2"/>
      <c r="H113" s="2"/>
      <c r="I113" s="2"/>
      <c r="J113" s="2"/>
      <c r="K113" s="2"/>
      <c r="L113" s="2"/>
      <c r="M113" s="2"/>
      <c r="N113" s="2"/>
      <c r="P113" s="1"/>
    </row>
    <row r="114" spans="5:16" x14ac:dyDescent="0.25">
      <c r="E114" s="2"/>
      <c r="F114" s="2"/>
      <c r="G114" s="2"/>
      <c r="H114" s="2"/>
      <c r="I114" s="2"/>
      <c r="J114" s="2"/>
      <c r="K114" s="2"/>
      <c r="L114" s="2"/>
      <c r="M114" s="2"/>
      <c r="N114" s="2"/>
      <c r="P114" s="1"/>
    </row>
    <row r="115" spans="5:16" x14ac:dyDescent="0.25">
      <c r="E115" s="2"/>
      <c r="F115" s="2"/>
      <c r="G115" s="2"/>
      <c r="H115" s="2"/>
      <c r="I115" s="2"/>
      <c r="J115" s="2"/>
      <c r="K115" s="2"/>
      <c r="L115" s="2"/>
      <c r="M115" s="2"/>
      <c r="N115" s="2"/>
      <c r="P115" s="1"/>
    </row>
    <row r="116" spans="5:16" x14ac:dyDescent="0.25">
      <c r="E116" s="2"/>
      <c r="F116" s="2"/>
      <c r="G116" s="2"/>
      <c r="H116" s="2"/>
      <c r="I116" s="2"/>
      <c r="J116" s="2"/>
      <c r="K116" s="2"/>
      <c r="L116" s="2"/>
      <c r="M116" s="2"/>
      <c r="N116" s="2"/>
      <c r="P116" s="1"/>
    </row>
    <row r="117" spans="5:16" x14ac:dyDescent="0.25">
      <c r="E117" s="2"/>
      <c r="F117" s="2"/>
      <c r="G117" s="2"/>
      <c r="H117" s="2"/>
      <c r="I117" s="2"/>
      <c r="J117" s="2"/>
      <c r="K117" s="2"/>
      <c r="L117" s="2"/>
      <c r="M117" s="2"/>
      <c r="N117" s="2"/>
      <c r="P117" s="1"/>
    </row>
    <row r="118" spans="5:16" x14ac:dyDescent="0.25">
      <c r="E118" s="2"/>
      <c r="F118" s="2"/>
      <c r="G118" s="2"/>
      <c r="H118" s="2"/>
      <c r="I118" s="2"/>
      <c r="J118" s="2"/>
      <c r="K118" s="2"/>
      <c r="L118" s="2"/>
      <c r="M118" s="2"/>
      <c r="N118" s="2"/>
      <c r="P118" s="1"/>
    </row>
    <row r="119" spans="5:16" x14ac:dyDescent="0.25">
      <c r="P119" s="1"/>
    </row>
    <row r="120" spans="5:16" x14ac:dyDescent="0.25">
      <c r="P120" s="1"/>
    </row>
    <row r="121" spans="5:16" x14ac:dyDescent="0.25">
      <c r="P121" s="1"/>
    </row>
    <row r="122" spans="5:16" x14ac:dyDescent="0.25">
      <c r="P122" s="1"/>
    </row>
    <row r="123" spans="5:16" x14ac:dyDescent="0.25">
      <c r="P123" s="1"/>
    </row>
    <row r="124" spans="5:16" x14ac:dyDescent="0.25">
      <c r="P124" s="1"/>
    </row>
    <row r="125" spans="5:16" x14ac:dyDescent="0.25">
      <c r="P125" s="1"/>
    </row>
    <row r="126" spans="5:16" x14ac:dyDescent="0.25">
      <c r="P126" s="1"/>
    </row>
    <row r="127" spans="5:16" x14ac:dyDescent="0.25">
      <c r="P127" s="1"/>
    </row>
    <row r="128" spans="5:16" x14ac:dyDescent="0.25">
      <c r="P128" s="1"/>
    </row>
    <row r="129" spans="16:16" x14ac:dyDescent="0.25">
      <c r="P129" s="1"/>
    </row>
    <row r="130" spans="16:16" x14ac:dyDescent="0.25">
      <c r="P130" s="1"/>
    </row>
    <row r="131" spans="16:16" x14ac:dyDescent="0.25">
      <c r="P131" s="1"/>
    </row>
    <row r="132" spans="16:16" x14ac:dyDescent="0.25">
      <c r="P132" s="1"/>
    </row>
    <row r="133" spans="16:16" x14ac:dyDescent="0.25">
      <c r="P133" s="1"/>
    </row>
    <row r="134" spans="16:16" x14ac:dyDescent="0.25">
      <c r="P134" s="1"/>
    </row>
    <row r="135" spans="16:16" x14ac:dyDescent="0.25">
      <c r="P135" s="1"/>
    </row>
    <row r="136" spans="16:16" x14ac:dyDescent="0.25">
      <c r="P136" s="1"/>
    </row>
    <row r="137" spans="16:16" x14ac:dyDescent="0.25">
      <c r="P137" s="1"/>
    </row>
    <row r="138" spans="16:16" x14ac:dyDescent="0.25">
      <c r="P138" s="1"/>
    </row>
    <row r="139" spans="16:16" x14ac:dyDescent="0.25">
      <c r="P139" s="1"/>
    </row>
    <row r="140" spans="16:16" x14ac:dyDescent="0.25">
      <c r="P140" s="1"/>
    </row>
    <row r="141" spans="16:16" x14ac:dyDescent="0.25">
      <c r="P141" s="1"/>
    </row>
    <row r="142" spans="16:16" x14ac:dyDescent="0.25">
      <c r="P142" s="1"/>
    </row>
    <row r="143" spans="16:16" x14ac:dyDescent="0.25">
      <c r="P143" s="1"/>
    </row>
    <row r="144" spans="16:16" x14ac:dyDescent="0.25">
      <c r="P144" s="1"/>
    </row>
    <row r="145" spans="16:16" x14ac:dyDescent="0.25">
      <c r="P145" s="1"/>
    </row>
    <row r="146" spans="16:16" x14ac:dyDescent="0.25">
      <c r="P146" s="1"/>
    </row>
    <row r="147" spans="16:16" x14ac:dyDescent="0.25">
      <c r="P147" s="1"/>
    </row>
    <row r="148" spans="16:16" x14ac:dyDescent="0.25">
      <c r="P148" s="1"/>
    </row>
    <row r="149" spans="16:16" x14ac:dyDescent="0.25">
      <c r="P149" s="1"/>
    </row>
    <row r="150" spans="16:16" x14ac:dyDescent="0.25">
      <c r="P150" s="1"/>
    </row>
    <row r="151" spans="16:16" x14ac:dyDescent="0.25">
      <c r="P151" s="1"/>
    </row>
    <row r="152" spans="16:16" x14ac:dyDescent="0.25">
      <c r="P152" s="1"/>
    </row>
    <row r="153" spans="16:16" x14ac:dyDescent="0.25">
      <c r="P153" s="1"/>
    </row>
    <row r="154" spans="16:16" x14ac:dyDescent="0.25">
      <c r="P154" s="1"/>
    </row>
    <row r="155" spans="16:16" x14ac:dyDescent="0.25">
      <c r="P155" s="1"/>
    </row>
    <row r="156" spans="16:16" x14ac:dyDescent="0.25">
      <c r="P156" s="1"/>
    </row>
    <row r="157" spans="16:16" x14ac:dyDescent="0.25">
      <c r="P157" s="1"/>
    </row>
    <row r="158" spans="16:16" x14ac:dyDescent="0.25">
      <c r="P158" s="1"/>
    </row>
    <row r="159" spans="16:16" x14ac:dyDescent="0.25">
      <c r="P159" s="1"/>
    </row>
    <row r="160" spans="16:16" x14ac:dyDescent="0.25">
      <c r="P160" s="1"/>
    </row>
    <row r="161" spans="16:16" x14ac:dyDescent="0.25">
      <c r="P161" s="1"/>
    </row>
    <row r="162" spans="16:16" x14ac:dyDescent="0.25">
      <c r="P162" s="1"/>
    </row>
    <row r="163" spans="16:16" x14ac:dyDescent="0.25">
      <c r="P163" s="1"/>
    </row>
    <row r="164" spans="16:16" x14ac:dyDescent="0.25">
      <c r="P164" s="1"/>
    </row>
    <row r="165" spans="16:16" x14ac:dyDescent="0.25">
      <c r="P165" s="1"/>
    </row>
    <row r="166" spans="16:16" x14ac:dyDescent="0.25">
      <c r="P166" s="1"/>
    </row>
    <row r="167" spans="16:16" x14ac:dyDescent="0.25">
      <c r="P167" s="1"/>
    </row>
    <row r="168" spans="16:16" x14ac:dyDescent="0.25">
      <c r="P168" s="1"/>
    </row>
    <row r="169" spans="16:16" x14ac:dyDescent="0.25">
      <c r="P169" s="1"/>
    </row>
    <row r="170" spans="16:16" x14ac:dyDescent="0.25">
      <c r="P170" s="1"/>
    </row>
    <row r="171" spans="16:16" x14ac:dyDescent="0.25">
      <c r="P171" s="1"/>
    </row>
    <row r="172" spans="16:16" x14ac:dyDescent="0.25">
      <c r="P172" s="1"/>
    </row>
    <row r="173" spans="16:16" x14ac:dyDescent="0.25">
      <c r="P173" s="1"/>
    </row>
    <row r="174" spans="16:16" x14ac:dyDescent="0.25">
      <c r="P174" s="1"/>
    </row>
    <row r="175" spans="16:16" x14ac:dyDescent="0.25">
      <c r="P175" s="1"/>
    </row>
    <row r="176" spans="16:16" x14ac:dyDescent="0.25">
      <c r="P176" s="1"/>
    </row>
    <row r="177" spans="16:16" x14ac:dyDescent="0.25">
      <c r="P177" s="1"/>
    </row>
    <row r="178" spans="16:16" x14ac:dyDescent="0.25">
      <c r="P178" s="1"/>
    </row>
    <row r="179" spans="16:16" x14ac:dyDescent="0.25">
      <c r="P179" s="1"/>
    </row>
    <row r="180" spans="16:16" x14ac:dyDescent="0.25">
      <c r="P180" s="1"/>
    </row>
    <row r="181" spans="16:16" x14ac:dyDescent="0.25">
      <c r="P181" s="1"/>
    </row>
    <row r="182" spans="16:16" x14ac:dyDescent="0.25">
      <c r="P182" s="1"/>
    </row>
    <row r="183" spans="16:16" x14ac:dyDescent="0.25">
      <c r="P183" s="1"/>
    </row>
    <row r="184" spans="16:16" x14ac:dyDescent="0.25">
      <c r="P184" s="1"/>
    </row>
    <row r="185" spans="16:16" x14ac:dyDescent="0.25">
      <c r="P185" s="1"/>
    </row>
    <row r="186" spans="16:16" x14ac:dyDescent="0.25">
      <c r="P186" s="1"/>
    </row>
    <row r="187" spans="16:16" x14ac:dyDescent="0.25">
      <c r="P187" s="1"/>
    </row>
    <row r="188" spans="16:16" x14ac:dyDescent="0.25">
      <c r="P188" s="1"/>
    </row>
    <row r="189" spans="16:16" x14ac:dyDescent="0.25">
      <c r="P189" s="1"/>
    </row>
    <row r="190" spans="16:16" x14ac:dyDescent="0.25">
      <c r="P190" s="1"/>
    </row>
    <row r="191" spans="16:16" x14ac:dyDescent="0.25">
      <c r="P191" s="1"/>
    </row>
    <row r="192" spans="16:16" x14ac:dyDescent="0.25">
      <c r="P192" s="1"/>
    </row>
    <row r="193" spans="16:16" x14ac:dyDescent="0.25">
      <c r="P193" s="1"/>
    </row>
    <row r="194" spans="16:16" x14ac:dyDescent="0.25">
      <c r="P194" s="1"/>
    </row>
    <row r="195" spans="16:16" x14ac:dyDescent="0.25">
      <c r="P195" s="1"/>
    </row>
    <row r="196" spans="16:16" x14ac:dyDescent="0.25">
      <c r="P196" s="1"/>
    </row>
    <row r="197" spans="16:16" x14ac:dyDescent="0.25">
      <c r="P197" s="1"/>
    </row>
    <row r="198" spans="16:16" x14ac:dyDescent="0.25">
      <c r="P198" s="1"/>
    </row>
    <row r="199" spans="16:16" x14ac:dyDescent="0.25">
      <c r="P199" s="1"/>
    </row>
    <row r="200" spans="16:16" x14ac:dyDescent="0.25">
      <c r="P200" s="1"/>
    </row>
    <row r="201" spans="16:16" x14ac:dyDescent="0.25">
      <c r="P201" s="1"/>
    </row>
    <row r="202" spans="16:16" x14ac:dyDescent="0.25">
      <c r="P202" s="1"/>
    </row>
    <row r="203" spans="16:16" x14ac:dyDescent="0.25">
      <c r="P203" s="1"/>
    </row>
    <row r="204" spans="16:16" x14ac:dyDescent="0.25">
      <c r="P204" s="1"/>
    </row>
    <row r="205" spans="16:16" x14ac:dyDescent="0.25">
      <c r="P205" s="1"/>
    </row>
    <row r="206" spans="16:16" x14ac:dyDescent="0.25">
      <c r="P206" s="1"/>
    </row>
    <row r="207" spans="16:16" x14ac:dyDescent="0.25">
      <c r="P207" s="1"/>
    </row>
    <row r="208" spans="16:16" x14ac:dyDescent="0.25">
      <c r="P208" s="1"/>
    </row>
    <row r="209" spans="16:16" x14ac:dyDescent="0.25">
      <c r="P209" s="1"/>
    </row>
    <row r="210" spans="16:16" x14ac:dyDescent="0.25">
      <c r="P210" s="1"/>
    </row>
    <row r="211" spans="16:16" x14ac:dyDescent="0.25">
      <c r="P211" s="1"/>
    </row>
    <row r="212" spans="16:16" x14ac:dyDescent="0.25">
      <c r="P212" s="1"/>
    </row>
    <row r="213" spans="16:16" x14ac:dyDescent="0.25">
      <c r="P213" s="1"/>
    </row>
    <row r="214" spans="16:16" x14ac:dyDescent="0.25">
      <c r="P214" s="1"/>
    </row>
    <row r="215" spans="16:16" x14ac:dyDescent="0.25">
      <c r="P215" s="1"/>
    </row>
    <row r="216" spans="16:16" x14ac:dyDescent="0.25">
      <c r="P216" s="1"/>
    </row>
    <row r="217" spans="16:16" x14ac:dyDescent="0.25">
      <c r="P217" s="1"/>
    </row>
    <row r="218" spans="16:16" x14ac:dyDescent="0.25">
      <c r="P218" s="1"/>
    </row>
    <row r="219" spans="16:16" x14ac:dyDescent="0.25">
      <c r="P219" s="1"/>
    </row>
    <row r="220" spans="16:16" x14ac:dyDescent="0.25">
      <c r="P220" s="1"/>
    </row>
    <row r="221" spans="16:16" x14ac:dyDescent="0.25">
      <c r="P221" s="1"/>
    </row>
    <row r="222" spans="16:16" x14ac:dyDescent="0.25">
      <c r="P222" s="1"/>
    </row>
    <row r="223" spans="16:16" x14ac:dyDescent="0.25">
      <c r="P223" s="1"/>
    </row>
    <row r="224" spans="16:16" x14ac:dyDescent="0.25">
      <c r="P224" s="1"/>
    </row>
    <row r="225" spans="16:16" x14ac:dyDescent="0.25">
      <c r="P225" s="1"/>
    </row>
    <row r="226" spans="16:16" x14ac:dyDescent="0.25">
      <c r="P226" s="1"/>
    </row>
    <row r="227" spans="16:16" x14ac:dyDescent="0.25">
      <c r="P227" s="1"/>
    </row>
    <row r="228" spans="16:16" x14ac:dyDescent="0.25">
      <c r="P228" s="1"/>
    </row>
    <row r="229" spans="16:16" x14ac:dyDescent="0.25">
      <c r="P229" s="1"/>
    </row>
    <row r="230" spans="16:16" x14ac:dyDescent="0.25">
      <c r="P230" s="1"/>
    </row>
    <row r="231" spans="16:16" x14ac:dyDescent="0.25">
      <c r="P231" s="1"/>
    </row>
    <row r="232" spans="16:16" x14ac:dyDescent="0.25">
      <c r="P232" s="1"/>
    </row>
    <row r="233" spans="16:16" x14ac:dyDescent="0.25">
      <c r="P233" s="1"/>
    </row>
    <row r="234" spans="16:16" x14ac:dyDescent="0.25">
      <c r="P234" s="1"/>
    </row>
    <row r="235" spans="16:16" x14ac:dyDescent="0.25">
      <c r="P235" s="1"/>
    </row>
    <row r="236" spans="16:16" x14ac:dyDescent="0.25">
      <c r="P236" s="1"/>
    </row>
    <row r="237" spans="16:16" x14ac:dyDescent="0.25">
      <c r="P237" s="1"/>
    </row>
    <row r="238" spans="16:16" x14ac:dyDescent="0.25">
      <c r="P238" s="1"/>
    </row>
    <row r="239" spans="16:16" x14ac:dyDescent="0.25">
      <c r="P239" s="1"/>
    </row>
    <row r="240" spans="16:16" x14ac:dyDescent="0.25">
      <c r="P240" s="1"/>
    </row>
    <row r="241" spans="16:16" x14ac:dyDescent="0.25">
      <c r="P241" s="1"/>
    </row>
    <row r="242" spans="16:16" x14ac:dyDescent="0.25">
      <c r="P242" s="1"/>
    </row>
    <row r="243" spans="16:16" x14ac:dyDescent="0.25">
      <c r="P243" s="1"/>
    </row>
    <row r="244" spans="16:16" x14ac:dyDescent="0.25">
      <c r="P244" s="1"/>
    </row>
  </sheetData>
  <sortState ref="C2:AO298">
    <sortCondition descending="1" ref="AO2:AO298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255"/>
  <sheetViews>
    <sheetView zoomScaleNormal="100" zoomScaleSheetLayoutView="100" workbookViewId="0">
      <selection activeCell="D49" sqref="D49"/>
    </sheetView>
  </sheetViews>
  <sheetFormatPr defaultRowHeight="15" x14ac:dyDescent="0.25"/>
  <cols>
    <col min="1" max="1" width="5.85546875" style="18" customWidth="1"/>
    <col min="2" max="2" width="6.28515625" style="18" customWidth="1"/>
    <col min="3" max="3" width="7.42578125" style="18" customWidth="1"/>
    <col min="4" max="4" width="56.5703125" style="12" customWidth="1"/>
    <col min="5" max="13" width="6.85546875" hidden="1" customWidth="1"/>
    <col min="14" max="14" width="6.85546875" style="1" hidden="1" customWidth="1"/>
    <col min="15" max="41" width="6.85546875" hidden="1" customWidth="1"/>
    <col min="42" max="42" width="8" hidden="1" customWidth="1"/>
    <col min="43" max="43" width="6.85546875" style="1" hidden="1" customWidth="1"/>
    <col min="44" max="64" width="6.85546875" hidden="1" customWidth="1"/>
    <col min="65" max="65" width="9.85546875" style="16" customWidth="1"/>
    <col min="66" max="138" width="6.85546875" customWidth="1"/>
  </cols>
  <sheetData>
    <row r="1" spans="1:69" ht="15.75" x14ac:dyDescent="0.25">
      <c r="D1" s="45" t="s">
        <v>221</v>
      </c>
    </row>
    <row r="2" spans="1:69" x14ac:dyDescent="0.25">
      <c r="A2" s="47" t="s">
        <v>217</v>
      </c>
      <c r="B2" s="47" t="s">
        <v>218</v>
      </c>
      <c r="C2" s="47" t="s">
        <v>85</v>
      </c>
      <c r="D2" s="48" t="s">
        <v>86</v>
      </c>
      <c r="E2" s="21"/>
      <c r="F2" s="21"/>
      <c r="G2" s="21"/>
      <c r="H2" s="21"/>
      <c r="I2" s="21"/>
      <c r="J2" s="21"/>
      <c r="K2" s="21"/>
      <c r="L2" s="11"/>
      <c r="M2" s="21"/>
      <c r="N2" s="4" t="s">
        <v>85</v>
      </c>
      <c r="O2" s="49"/>
      <c r="P2" s="49"/>
      <c r="Q2" s="49"/>
      <c r="R2" s="49"/>
      <c r="S2" s="49"/>
      <c r="T2" s="49"/>
      <c r="U2" s="49"/>
      <c r="V2" s="49"/>
      <c r="W2" s="49"/>
      <c r="X2" s="49"/>
      <c r="Y2" s="50"/>
      <c r="Z2" s="50"/>
      <c r="AA2" s="49"/>
      <c r="AB2" s="49"/>
      <c r="AC2" s="50"/>
      <c r="AD2" s="49"/>
      <c r="AE2" s="49"/>
      <c r="AF2" s="49"/>
      <c r="AG2" s="49"/>
      <c r="AH2" s="49"/>
      <c r="AI2" s="49"/>
      <c r="AJ2" s="49"/>
      <c r="AK2" s="49"/>
      <c r="AL2" s="49"/>
      <c r="AM2" s="46"/>
      <c r="AN2" s="46"/>
      <c r="AO2" s="46"/>
      <c r="AP2" s="46"/>
      <c r="AQ2" s="4" t="s">
        <v>85</v>
      </c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2"/>
      <c r="BK2" s="22"/>
      <c r="BL2" s="22"/>
      <c r="BM2" s="47" t="s">
        <v>219</v>
      </c>
      <c r="BN2" s="2"/>
    </row>
    <row r="3" spans="1:69" x14ac:dyDescent="0.25">
      <c r="A3" s="29">
        <v>1</v>
      </c>
      <c r="B3" s="29">
        <v>1</v>
      </c>
      <c r="C3" s="23" t="s">
        <v>52</v>
      </c>
      <c r="D3" s="30" t="s">
        <v>198</v>
      </c>
      <c r="E3" s="31"/>
      <c r="F3" s="31"/>
      <c r="G3" s="31"/>
      <c r="H3" s="31"/>
      <c r="I3" s="31"/>
      <c r="J3" s="31"/>
      <c r="K3" s="31"/>
      <c r="L3" s="31"/>
      <c r="M3" s="32">
        <f t="shared" ref="M3:M37" si="0">SUM(E3:L3)</f>
        <v>0</v>
      </c>
      <c r="N3" s="30" t="s">
        <v>52</v>
      </c>
      <c r="O3" s="33"/>
      <c r="P3" s="33"/>
      <c r="Q3" s="33">
        <v>180</v>
      </c>
      <c r="R3" s="33">
        <v>48</v>
      </c>
      <c r="S3" s="33">
        <v>335</v>
      </c>
      <c r="T3" s="33">
        <v>416</v>
      </c>
      <c r="U3" s="38">
        <v>10</v>
      </c>
      <c r="V3" s="33">
        <v>411</v>
      </c>
      <c r="W3" s="33">
        <v>116</v>
      </c>
      <c r="X3" s="33">
        <v>269</v>
      </c>
      <c r="Y3" s="33">
        <v>274</v>
      </c>
      <c r="Z3" s="33">
        <v>100</v>
      </c>
      <c r="AA3" s="33">
        <v>235</v>
      </c>
      <c r="AB3" s="33">
        <v>73</v>
      </c>
      <c r="AC3" s="33">
        <v>713</v>
      </c>
      <c r="AD3" s="33">
        <v>105</v>
      </c>
      <c r="AE3" s="33">
        <v>141</v>
      </c>
      <c r="AF3" s="33">
        <v>84</v>
      </c>
      <c r="AG3" s="33">
        <v>150</v>
      </c>
      <c r="AH3" s="33">
        <v>384</v>
      </c>
      <c r="AI3" s="33">
        <v>136</v>
      </c>
      <c r="AJ3" s="33">
        <v>197</v>
      </c>
      <c r="AK3" s="33">
        <v>124</v>
      </c>
      <c r="AL3" s="33"/>
      <c r="AM3" s="33"/>
      <c r="AN3" s="33"/>
      <c r="AO3" s="33"/>
      <c r="AP3" s="35">
        <f t="shared" ref="AP3:AP37" si="1">SUM(O3:AO3)</f>
        <v>4501</v>
      </c>
      <c r="AQ3" s="30" t="s">
        <v>52</v>
      </c>
      <c r="AR3" s="36">
        <v>4</v>
      </c>
      <c r="AS3" s="36"/>
      <c r="AT3" s="36">
        <v>25</v>
      </c>
      <c r="AU3" s="36">
        <v>22</v>
      </c>
      <c r="AV3" s="36"/>
      <c r="AW3" s="36"/>
      <c r="AX3" s="36"/>
      <c r="AY3" s="36"/>
      <c r="AZ3" s="36"/>
      <c r="BA3" s="36"/>
      <c r="BB3" s="36"/>
      <c r="BC3" s="36"/>
      <c r="BD3" s="36">
        <v>30</v>
      </c>
      <c r="BE3" s="36"/>
      <c r="BF3" s="36"/>
      <c r="BG3" s="36">
        <v>110</v>
      </c>
      <c r="BH3" s="36">
        <v>93.2</v>
      </c>
      <c r="BI3" s="36"/>
      <c r="BJ3" s="36"/>
      <c r="BK3" s="36"/>
      <c r="BL3" s="37">
        <f t="shared" ref="BL3:BL37" si="2">SUM(AT3:BK3)</f>
        <v>280.2</v>
      </c>
      <c r="BM3" s="42">
        <f t="shared" ref="BM3:BM37" si="3">SUM(M3+AP3+BL3)</f>
        <v>4781.2</v>
      </c>
      <c r="BN3" s="2"/>
    </row>
    <row r="4" spans="1:69" x14ac:dyDescent="0.25">
      <c r="A4" s="29">
        <v>2</v>
      </c>
      <c r="B4" s="29">
        <v>2</v>
      </c>
      <c r="C4" s="23" t="s">
        <v>51</v>
      </c>
      <c r="D4" s="30" t="s">
        <v>176</v>
      </c>
      <c r="E4" s="31">
        <v>16</v>
      </c>
      <c r="F4" s="31"/>
      <c r="G4" s="31"/>
      <c r="H4" s="31"/>
      <c r="I4" s="31"/>
      <c r="J4" s="31"/>
      <c r="K4" s="31"/>
      <c r="L4" s="31"/>
      <c r="M4" s="32">
        <f t="shared" si="0"/>
        <v>16</v>
      </c>
      <c r="N4" s="30" t="s">
        <v>51</v>
      </c>
      <c r="O4" s="33"/>
      <c r="P4" s="33"/>
      <c r="Q4" s="33">
        <v>208</v>
      </c>
      <c r="R4" s="33">
        <v>66</v>
      </c>
      <c r="S4" s="33">
        <v>132</v>
      </c>
      <c r="T4" s="33">
        <v>142</v>
      </c>
      <c r="U4" s="38">
        <v>108</v>
      </c>
      <c r="V4" s="33">
        <v>243</v>
      </c>
      <c r="W4" s="33">
        <v>105</v>
      </c>
      <c r="X4" s="33"/>
      <c r="Y4" s="33">
        <v>120</v>
      </c>
      <c r="Z4" s="33">
        <v>103.5</v>
      </c>
      <c r="AA4" s="33">
        <v>303</v>
      </c>
      <c r="AB4" s="33">
        <v>85</v>
      </c>
      <c r="AC4" s="33">
        <v>346</v>
      </c>
      <c r="AD4" s="33">
        <v>45</v>
      </c>
      <c r="AE4" s="33">
        <v>18</v>
      </c>
      <c r="AF4" s="33">
        <v>4</v>
      </c>
      <c r="AG4" s="33">
        <v>112</v>
      </c>
      <c r="AH4" s="33">
        <v>162</v>
      </c>
      <c r="AI4" s="33">
        <v>220</v>
      </c>
      <c r="AJ4" s="33">
        <v>280</v>
      </c>
      <c r="AK4" s="33">
        <v>137</v>
      </c>
      <c r="AL4" s="33"/>
      <c r="AM4" s="33"/>
      <c r="AN4" s="33"/>
      <c r="AO4" s="33"/>
      <c r="AP4" s="35">
        <f t="shared" si="1"/>
        <v>2939.5</v>
      </c>
      <c r="AQ4" s="30" t="s">
        <v>51</v>
      </c>
      <c r="AR4" s="36">
        <v>51</v>
      </c>
      <c r="AS4" s="36"/>
      <c r="AT4" s="36">
        <v>85</v>
      </c>
      <c r="AU4" s="36">
        <v>117</v>
      </c>
      <c r="AV4" s="36"/>
      <c r="AW4" s="36">
        <v>6</v>
      </c>
      <c r="AX4" s="36">
        <v>37</v>
      </c>
      <c r="AY4" s="36"/>
      <c r="AZ4" s="36"/>
      <c r="BA4" s="36"/>
      <c r="BB4" s="36"/>
      <c r="BC4" s="36"/>
      <c r="BD4" s="36">
        <v>145</v>
      </c>
      <c r="BE4" s="36"/>
      <c r="BF4" s="37">
        <v>30</v>
      </c>
      <c r="BG4" s="36">
        <v>420</v>
      </c>
      <c r="BH4" s="36">
        <v>240</v>
      </c>
      <c r="BI4" s="36"/>
      <c r="BJ4" s="36"/>
      <c r="BK4" s="36"/>
      <c r="BL4" s="37">
        <f t="shared" si="2"/>
        <v>1080</v>
      </c>
      <c r="BM4" s="42">
        <f t="shared" si="3"/>
        <v>4035.5</v>
      </c>
      <c r="BN4" s="2"/>
    </row>
    <row r="5" spans="1:69" x14ac:dyDescent="0.25">
      <c r="A5" s="29">
        <v>3</v>
      </c>
      <c r="B5" s="29">
        <v>3</v>
      </c>
      <c r="C5" s="23" t="s">
        <v>164</v>
      </c>
      <c r="D5" s="30" t="s">
        <v>165</v>
      </c>
      <c r="E5" s="31">
        <v>91</v>
      </c>
      <c r="F5" s="31"/>
      <c r="G5" s="31"/>
      <c r="H5" s="31"/>
      <c r="I5" s="31"/>
      <c r="J5" s="31"/>
      <c r="K5" s="31"/>
      <c r="L5" s="31"/>
      <c r="M5" s="32">
        <f t="shared" si="0"/>
        <v>91</v>
      </c>
      <c r="N5" s="30" t="s">
        <v>164</v>
      </c>
      <c r="O5" s="33"/>
      <c r="P5" s="33"/>
      <c r="Q5" s="33">
        <v>17</v>
      </c>
      <c r="R5" s="33">
        <v>39</v>
      </c>
      <c r="S5" s="33">
        <v>150</v>
      </c>
      <c r="T5" s="33">
        <v>221</v>
      </c>
      <c r="U5" s="38">
        <v>59</v>
      </c>
      <c r="V5" s="33">
        <v>154</v>
      </c>
      <c r="W5" s="33">
        <v>93</v>
      </c>
      <c r="X5" s="33"/>
      <c r="Y5" s="33">
        <v>308</v>
      </c>
      <c r="Z5" s="33">
        <v>81</v>
      </c>
      <c r="AA5" s="33">
        <v>55</v>
      </c>
      <c r="AB5" s="33">
        <v>56</v>
      </c>
      <c r="AC5" s="33"/>
      <c r="AD5" s="33"/>
      <c r="AE5" s="33"/>
      <c r="AF5" s="33"/>
      <c r="AG5" s="33">
        <v>587</v>
      </c>
      <c r="AH5" s="33">
        <v>36</v>
      </c>
      <c r="AI5" s="33">
        <v>5</v>
      </c>
      <c r="AJ5" s="33"/>
      <c r="AK5" s="33"/>
      <c r="AL5" s="33"/>
      <c r="AM5" s="33"/>
      <c r="AN5" s="33"/>
      <c r="AO5" s="33"/>
      <c r="AP5" s="35">
        <f t="shared" si="1"/>
        <v>1861</v>
      </c>
      <c r="AQ5" s="30" t="s">
        <v>164</v>
      </c>
      <c r="AR5" s="36">
        <v>16</v>
      </c>
      <c r="AS5" s="36">
        <v>15</v>
      </c>
      <c r="AT5" s="36"/>
      <c r="AU5" s="36">
        <v>10</v>
      </c>
      <c r="AV5" s="36"/>
      <c r="AW5" s="36">
        <v>42</v>
      </c>
      <c r="AX5" s="36">
        <v>70</v>
      </c>
      <c r="AY5" s="36"/>
      <c r="AZ5" s="36"/>
      <c r="BA5" s="36"/>
      <c r="BB5" s="36"/>
      <c r="BC5" s="36"/>
      <c r="BD5" s="36">
        <v>576</v>
      </c>
      <c r="BE5" s="36"/>
      <c r="BF5" s="37">
        <v>22</v>
      </c>
      <c r="BG5" s="36">
        <v>330</v>
      </c>
      <c r="BH5" s="36">
        <v>119</v>
      </c>
      <c r="BI5" s="36"/>
      <c r="BJ5" s="36"/>
      <c r="BK5" s="36"/>
      <c r="BL5" s="37">
        <f t="shared" si="2"/>
        <v>1169</v>
      </c>
      <c r="BM5" s="42">
        <f t="shared" si="3"/>
        <v>3121</v>
      </c>
      <c r="BN5" s="2"/>
    </row>
    <row r="6" spans="1:69" x14ac:dyDescent="0.25">
      <c r="A6" s="29">
        <v>4</v>
      </c>
      <c r="B6" s="29">
        <v>4</v>
      </c>
      <c r="C6" s="23" t="s">
        <v>66</v>
      </c>
      <c r="D6" s="30" t="s">
        <v>184</v>
      </c>
      <c r="E6" s="31"/>
      <c r="F6" s="31"/>
      <c r="G6" s="31"/>
      <c r="H6" s="31"/>
      <c r="I6" s="31"/>
      <c r="J6" s="31"/>
      <c r="K6" s="31"/>
      <c r="L6" s="31"/>
      <c r="M6" s="32">
        <f t="shared" si="0"/>
        <v>0</v>
      </c>
      <c r="N6" s="30" t="s">
        <v>66</v>
      </c>
      <c r="O6" s="33">
        <v>48</v>
      </c>
      <c r="P6" s="33">
        <v>26</v>
      </c>
      <c r="Q6" s="33"/>
      <c r="R6" s="33">
        <v>21</v>
      </c>
      <c r="S6" s="33">
        <v>106</v>
      </c>
      <c r="T6" s="33">
        <v>100</v>
      </c>
      <c r="U6" s="38">
        <v>60</v>
      </c>
      <c r="V6" s="33">
        <v>51</v>
      </c>
      <c r="W6" s="33">
        <v>34</v>
      </c>
      <c r="X6" s="33">
        <v>90</v>
      </c>
      <c r="Y6" s="33">
        <v>89</v>
      </c>
      <c r="Z6" s="33">
        <v>39</v>
      </c>
      <c r="AA6" s="33">
        <v>54</v>
      </c>
      <c r="AB6" s="33">
        <v>30</v>
      </c>
      <c r="AC6" s="33">
        <v>80</v>
      </c>
      <c r="AD6" s="33">
        <v>21</v>
      </c>
      <c r="AE6" s="33"/>
      <c r="AF6" s="33"/>
      <c r="AG6" s="33">
        <v>46</v>
      </c>
      <c r="AH6" s="33"/>
      <c r="AI6" s="33"/>
      <c r="AJ6" s="33"/>
      <c r="AK6" s="33">
        <v>37</v>
      </c>
      <c r="AL6" s="33">
        <v>48</v>
      </c>
      <c r="AM6" s="33"/>
      <c r="AN6" s="33"/>
      <c r="AO6" s="33"/>
      <c r="AP6" s="35">
        <f t="shared" si="1"/>
        <v>980</v>
      </c>
      <c r="AQ6" s="30" t="s">
        <v>66</v>
      </c>
      <c r="AR6" s="36"/>
      <c r="AS6" s="36">
        <v>8</v>
      </c>
      <c r="AT6" s="36">
        <v>42</v>
      </c>
      <c r="AU6" s="36">
        <v>19</v>
      </c>
      <c r="AV6" s="36"/>
      <c r="AW6" s="37"/>
      <c r="AX6" s="37"/>
      <c r="AY6" s="37"/>
      <c r="AZ6" s="37"/>
      <c r="BA6" s="36"/>
      <c r="BB6" s="36"/>
      <c r="BC6" s="36"/>
      <c r="BD6" s="36">
        <v>60</v>
      </c>
      <c r="BE6" s="36"/>
      <c r="BF6" s="36"/>
      <c r="BG6" s="37">
        <v>130</v>
      </c>
      <c r="BH6" s="36">
        <v>101.2</v>
      </c>
      <c r="BI6" s="36"/>
      <c r="BJ6" s="36"/>
      <c r="BK6" s="36"/>
      <c r="BL6" s="37">
        <f t="shared" si="2"/>
        <v>352.2</v>
      </c>
      <c r="BM6" s="42">
        <f t="shared" si="3"/>
        <v>1332.2</v>
      </c>
      <c r="BN6" s="2"/>
    </row>
    <row r="7" spans="1:69" x14ac:dyDescent="0.25">
      <c r="A7" s="29">
        <v>5</v>
      </c>
      <c r="B7" s="29">
        <v>5</v>
      </c>
      <c r="C7" s="23" t="s">
        <v>34</v>
      </c>
      <c r="D7" s="30" t="s">
        <v>125</v>
      </c>
      <c r="E7" s="31"/>
      <c r="F7" s="31"/>
      <c r="G7" s="31"/>
      <c r="H7" s="31"/>
      <c r="I7" s="31"/>
      <c r="J7" s="31"/>
      <c r="K7" s="31"/>
      <c r="L7" s="31"/>
      <c r="M7" s="32">
        <f t="shared" si="0"/>
        <v>0</v>
      </c>
      <c r="N7" s="30" t="s">
        <v>34</v>
      </c>
      <c r="O7" s="33"/>
      <c r="P7" s="33"/>
      <c r="Q7" s="33"/>
      <c r="R7" s="33"/>
      <c r="S7" s="33"/>
      <c r="T7" s="33"/>
      <c r="U7" s="38">
        <v>26</v>
      </c>
      <c r="V7" s="33">
        <v>200</v>
      </c>
      <c r="W7" s="33">
        <v>6</v>
      </c>
      <c r="X7" s="33"/>
      <c r="Y7" s="33">
        <v>72</v>
      </c>
      <c r="Z7" s="33">
        <v>35</v>
      </c>
      <c r="AA7" s="33">
        <v>82</v>
      </c>
      <c r="AB7" s="33"/>
      <c r="AC7" s="33">
        <v>96</v>
      </c>
      <c r="AD7" s="33">
        <v>57</v>
      </c>
      <c r="AE7" s="33"/>
      <c r="AF7" s="33">
        <v>4</v>
      </c>
      <c r="AG7" s="33">
        <v>92</v>
      </c>
      <c r="AH7" s="33">
        <v>15</v>
      </c>
      <c r="AI7" s="33">
        <v>182</v>
      </c>
      <c r="AJ7" s="33">
        <v>130</v>
      </c>
      <c r="AK7" s="33">
        <v>8</v>
      </c>
      <c r="AL7" s="33"/>
      <c r="AM7" s="33"/>
      <c r="AN7" s="33"/>
      <c r="AO7" s="33"/>
      <c r="AP7" s="35">
        <f t="shared" si="1"/>
        <v>1005</v>
      </c>
      <c r="AQ7" s="30" t="s">
        <v>34</v>
      </c>
      <c r="AR7" s="36">
        <v>14</v>
      </c>
      <c r="AS7" s="36">
        <v>12</v>
      </c>
      <c r="AT7" s="36">
        <v>9</v>
      </c>
      <c r="AU7" s="36">
        <v>28</v>
      </c>
      <c r="AV7" s="36">
        <v>11</v>
      </c>
      <c r="AW7" s="36"/>
      <c r="AX7" s="36">
        <v>20</v>
      </c>
      <c r="AY7" s="36"/>
      <c r="AZ7" s="36"/>
      <c r="BA7" s="36"/>
      <c r="BB7" s="36"/>
      <c r="BC7" s="36"/>
      <c r="BD7" s="36">
        <v>80</v>
      </c>
      <c r="BE7" s="37"/>
      <c r="BF7" s="36"/>
      <c r="BG7" s="36">
        <v>50</v>
      </c>
      <c r="BH7" s="36">
        <v>86.6</v>
      </c>
      <c r="BI7" s="36"/>
      <c r="BJ7" s="36"/>
      <c r="BK7" s="36"/>
      <c r="BL7" s="37">
        <f t="shared" si="2"/>
        <v>284.60000000000002</v>
      </c>
      <c r="BM7" s="42">
        <f t="shared" si="3"/>
        <v>1289.5999999999999</v>
      </c>
      <c r="BN7" s="2"/>
    </row>
    <row r="8" spans="1:69" x14ac:dyDescent="0.25">
      <c r="A8" s="29">
        <v>6</v>
      </c>
      <c r="B8" s="29">
        <v>6</v>
      </c>
      <c r="C8" s="23" t="s">
        <v>48</v>
      </c>
      <c r="D8" s="30" t="s">
        <v>139</v>
      </c>
      <c r="E8" s="31"/>
      <c r="F8" s="31"/>
      <c r="G8" s="31"/>
      <c r="H8" s="31"/>
      <c r="I8" s="31"/>
      <c r="J8" s="31"/>
      <c r="K8" s="31"/>
      <c r="L8" s="31"/>
      <c r="M8" s="32">
        <f t="shared" si="0"/>
        <v>0</v>
      </c>
      <c r="N8" s="30" t="s">
        <v>48</v>
      </c>
      <c r="O8" s="33"/>
      <c r="P8" s="33"/>
      <c r="Q8" s="33"/>
      <c r="R8" s="33"/>
      <c r="S8" s="33">
        <v>58</v>
      </c>
      <c r="T8" s="33">
        <v>63</v>
      </c>
      <c r="U8" s="38"/>
      <c r="V8" s="33">
        <v>46</v>
      </c>
      <c r="W8" s="33">
        <v>77</v>
      </c>
      <c r="X8" s="33"/>
      <c r="Y8" s="33">
        <v>56</v>
      </c>
      <c r="Z8" s="33">
        <v>5</v>
      </c>
      <c r="AA8" s="33">
        <v>42</v>
      </c>
      <c r="AB8" s="33">
        <v>37</v>
      </c>
      <c r="AC8" s="33"/>
      <c r="AD8" s="33">
        <v>10</v>
      </c>
      <c r="AE8" s="33">
        <v>180</v>
      </c>
      <c r="AF8" s="33">
        <v>142</v>
      </c>
      <c r="AG8" s="33">
        <v>26</v>
      </c>
      <c r="AH8" s="33">
        <v>57</v>
      </c>
      <c r="AI8" s="33">
        <v>32</v>
      </c>
      <c r="AJ8" s="33">
        <v>181</v>
      </c>
      <c r="AK8" s="33">
        <v>100</v>
      </c>
      <c r="AL8" s="33"/>
      <c r="AM8" s="33"/>
      <c r="AN8" s="33"/>
      <c r="AO8" s="33"/>
      <c r="AP8" s="35">
        <f t="shared" si="1"/>
        <v>1112</v>
      </c>
      <c r="AQ8" s="30" t="s">
        <v>48</v>
      </c>
      <c r="AR8" s="36"/>
      <c r="AS8" s="36"/>
      <c r="AT8" s="36"/>
      <c r="AU8" s="36">
        <v>4</v>
      </c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7">
        <f t="shared" si="2"/>
        <v>4</v>
      </c>
      <c r="BM8" s="42">
        <f t="shared" si="3"/>
        <v>1116</v>
      </c>
      <c r="BN8" s="2"/>
    </row>
    <row r="9" spans="1:69" x14ac:dyDescent="0.25">
      <c r="A9" s="29">
        <v>7</v>
      </c>
      <c r="B9" s="29">
        <v>7</v>
      </c>
      <c r="C9" s="23" t="s">
        <v>39</v>
      </c>
      <c r="D9" s="30" t="s">
        <v>172</v>
      </c>
      <c r="E9" s="31"/>
      <c r="F9" s="31"/>
      <c r="G9" s="31"/>
      <c r="H9" s="31"/>
      <c r="I9" s="31"/>
      <c r="J9" s="31"/>
      <c r="K9" s="31"/>
      <c r="L9" s="31"/>
      <c r="M9" s="32">
        <f t="shared" si="0"/>
        <v>0</v>
      </c>
      <c r="N9" s="30" t="s">
        <v>39</v>
      </c>
      <c r="O9" s="33"/>
      <c r="P9" s="33"/>
      <c r="Q9" s="33"/>
      <c r="R9" s="33">
        <v>13</v>
      </c>
      <c r="S9" s="33">
        <v>4</v>
      </c>
      <c r="T9" s="33">
        <v>4</v>
      </c>
      <c r="U9" s="38">
        <v>24</v>
      </c>
      <c r="V9" s="33"/>
      <c r="W9" s="33">
        <v>22</v>
      </c>
      <c r="X9" s="33"/>
      <c r="Y9" s="33">
        <v>80</v>
      </c>
      <c r="Z9" s="33"/>
      <c r="AA9" s="33"/>
      <c r="AB9" s="33">
        <v>8</v>
      </c>
      <c r="AC9" s="33"/>
      <c r="AD9" s="33">
        <v>24</v>
      </c>
      <c r="AE9" s="33">
        <v>45</v>
      </c>
      <c r="AF9" s="33">
        <v>4</v>
      </c>
      <c r="AG9" s="33">
        <v>42</v>
      </c>
      <c r="AH9" s="33">
        <v>87</v>
      </c>
      <c r="AI9" s="33"/>
      <c r="AJ9" s="33"/>
      <c r="AK9" s="33">
        <v>16</v>
      </c>
      <c r="AL9" s="33"/>
      <c r="AM9" s="33"/>
      <c r="AN9" s="33"/>
      <c r="AO9" s="33"/>
      <c r="AP9" s="35">
        <f t="shared" si="1"/>
        <v>373</v>
      </c>
      <c r="AQ9" s="30" t="s">
        <v>39</v>
      </c>
      <c r="AR9" s="36">
        <v>4</v>
      </c>
      <c r="AS9" s="36">
        <v>4</v>
      </c>
      <c r="AT9" s="36">
        <v>24</v>
      </c>
      <c r="AU9" s="37">
        <v>18</v>
      </c>
      <c r="AV9" s="36">
        <v>19</v>
      </c>
      <c r="AW9" s="36">
        <v>12</v>
      </c>
      <c r="AX9" s="36">
        <v>16</v>
      </c>
      <c r="AY9" s="36"/>
      <c r="AZ9" s="36">
        <v>12</v>
      </c>
      <c r="BA9" s="36">
        <v>105.3</v>
      </c>
      <c r="BB9" s="37">
        <v>96</v>
      </c>
      <c r="BC9" s="36">
        <v>15</v>
      </c>
      <c r="BD9" s="36"/>
      <c r="BE9" s="37">
        <v>15</v>
      </c>
      <c r="BF9" s="37">
        <v>15</v>
      </c>
      <c r="BG9" s="36">
        <v>50</v>
      </c>
      <c r="BH9" s="36">
        <v>54.6</v>
      </c>
      <c r="BI9" s="36">
        <v>15</v>
      </c>
      <c r="BJ9" s="36">
        <v>50</v>
      </c>
      <c r="BK9" s="36"/>
      <c r="BL9" s="37">
        <f t="shared" si="2"/>
        <v>516.90000000000009</v>
      </c>
      <c r="BM9" s="42">
        <f t="shared" si="3"/>
        <v>889.90000000000009</v>
      </c>
      <c r="BN9" s="2"/>
    </row>
    <row r="10" spans="1:69" x14ac:dyDescent="0.25">
      <c r="A10" s="29">
        <v>8</v>
      </c>
      <c r="B10" s="29">
        <v>8</v>
      </c>
      <c r="C10" s="23" t="s">
        <v>90</v>
      </c>
      <c r="D10" s="30" t="s">
        <v>91</v>
      </c>
      <c r="E10" s="31"/>
      <c r="F10" s="31"/>
      <c r="G10" s="31"/>
      <c r="H10" s="31"/>
      <c r="I10" s="31"/>
      <c r="J10" s="31"/>
      <c r="K10" s="31"/>
      <c r="L10" s="31"/>
      <c r="M10" s="32">
        <f t="shared" si="0"/>
        <v>0</v>
      </c>
      <c r="N10" s="30" t="s">
        <v>90</v>
      </c>
      <c r="O10" s="33"/>
      <c r="P10" s="33"/>
      <c r="Q10" s="33"/>
      <c r="R10" s="33"/>
      <c r="S10" s="33"/>
      <c r="T10" s="33"/>
      <c r="U10" s="38">
        <v>62</v>
      </c>
      <c r="V10" s="33"/>
      <c r="W10" s="33"/>
      <c r="X10" s="33"/>
      <c r="Y10" s="33"/>
      <c r="Z10" s="33"/>
      <c r="AA10" s="33"/>
      <c r="AB10" s="33"/>
      <c r="AC10" s="33"/>
      <c r="AD10" s="33">
        <v>112</v>
      </c>
      <c r="AE10" s="33"/>
      <c r="AF10" s="33"/>
      <c r="AG10" s="33">
        <v>260</v>
      </c>
      <c r="AH10" s="33"/>
      <c r="AI10" s="33"/>
      <c r="AJ10" s="33"/>
      <c r="AK10" s="33"/>
      <c r="AL10" s="33"/>
      <c r="AM10" s="33"/>
      <c r="AN10" s="33"/>
      <c r="AO10" s="33"/>
      <c r="AP10" s="35">
        <f t="shared" si="1"/>
        <v>434</v>
      </c>
      <c r="AQ10" s="30" t="s">
        <v>90</v>
      </c>
      <c r="AR10" s="36"/>
      <c r="AS10" s="36">
        <v>27</v>
      </c>
      <c r="AT10" s="36"/>
      <c r="AU10" s="36"/>
      <c r="AV10" s="36"/>
      <c r="AW10" s="36"/>
      <c r="AX10" s="36"/>
      <c r="AY10" s="36"/>
      <c r="AZ10" s="36"/>
      <c r="BA10" s="36">
        <v>30</v>
      </c>
      <c r="BB10" s="36"/>
      <c r="BC10" s="36"/>
      <c r="BD10" s="36"/>
      <c r="BE10" s="36"/>
      <c r="BF10" s="36">
        <v>45</v>
      </c>
      <c r="BG10" s="36"/>
      <c r="BH10" s="36"/>
      <c r="BI10" s="36">
        <v>108</v>
      </c>
      <c r="BJ10" s="36">
        <v>264</v>
      </c>
      <c r="BK10" s="36"/>
      <c r="BL10" s="37">
        <f t="shared" si="2"/>
        <v>447</v>
      </c>
      <c r="BM10" s="42">
        <f t="shared" si="3"/>
        <v>881</v>
      </c>
      <c r="BN10" s="2"/>
    </row>
    <row r="11" spans="1:69" x14ac:dyDescent="0.25">
      <c r="A11" s="29">
        <v>9</v>
      </c>
      <c r="B11" s="29">
        <v>9</v>
      </c>
      <c r="C11" s="23" t="s">
        <v>1</v>
      </c>
      <c r="D11" s="30" t="s">
        <v>99</v>
      </c>
      <c r="E11" s="31"/>
      <c r="F11" s="31"/>
      <c r="G11" s="31">
        <v>73</v>
      </c>
      <c r="H11" s="31"/>
      <c r="I11" s="31"/>
      <c r="J11" s="31"/>
      <c r="K11" s="31"/>
      <c r="L11" s="31"/>
      <c r="M11" s="32">
        <f t="shared" si="0"/>
        <v>73</v>
      </c>
      <c r="N11" s="30" t="s">
        <v>1</v>
      </c>
      <c r="O11" s="33"/>
      <c r="P11" s="33"/>
      <c r="Q11" s="33">
        <v>40</v>
      </c>
      <c r="R11" s="33">
        <v>24</v>
      </c>
      <c r="S11" s="33"/>
      <c r="T11" s="33"/>
      <c r="U11" s="38"/>
      <c r="V11" s="33">
        <v>99</v>
      </c>
      <c r="W11" s="33">
        <v>20</v>
      </c>
      <c r="X11" s="33"/>
      <c r="Y11" s="33"/>
      <c r="Z11" s="33"/>
      <c r="AA11" s="33">
        <v>40</v>
      </c>
      <c r="AB11" s="33">
        <v>8</v>
      </c>
      <c r="AC11" s="33">
        <v>40</v>
      </c>
      <c r="AD11" s="33">
        <v>87</v>
      </c>
      <c r="AE11" s="33">
        <v>150</v>
      </c>
      <c r="AF11" s="33">
        <v>60</v>
      </c>
      <c r="AG11" s="33"/>
      <c r="AH11" s="33">
        <v>5</v>
      </c>
      <c r="AI11" s="33">
        <v>36</v>
      </c>
      <c r="AJ11" s="33">
        <v>21</v>
      </c>
      <c r="AK11" s="33">
        <v>12</v>
      </c>
      <c r="AL11" s="33"/>
      <c r="AM11" s="33"/>
      <c r="AN11" s="33"/>
      <c r="AO11" s="33"/>
      <c r="AP11" s="35">
        <f t="shared" si="1"/>
        <v>642</v>
      </c>
      <c r="AQ11" s="30" t="s">
        <v>1</v>
      </c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7">
        <f t="shared" si="2"/>
        <v>0</v>
      </c>
      <c r="BM11" s="42">
        <f t="shared" si="3"/>
        <v>715</v>
      </c>
      <c r="BN11" s="2"/>
      <c r="BQ11" s="16"/>
    </row>
    <row r="12" spans="1:69" x14ac:dyDescent="0.25">
      <c r="A12" s="29">
        <v>10</v>
      </c>
      <c r="B12" s="29">
        <v>10</v>
      </c>
      <c r="C12" s="23" t="s">
        <v>44</v>
      </c>
      <c r="D12" s="30" t="s">
        <v>134</v>
      </c>
      <c r="E12" s="31"/>
      <c r="F12" s="31"/>
      <c r="G12" s="31"/>
      <c r="H12" s="31"/>
      <c r="I12" s="31"/>
      <c r="J12" s="31"/>
      <c r="K12" s="31"/>
      <c r="L12" s="31"/>
      <c r="M12" s="32">
        <f t="shared" si="0"/>
        <v>0</v>
      </c>
      <c r="N12" s="30" t="s">
        <v>44</v>
      </c>
      <c r="O12" s="33"/>
      <c r="P12" s="33"/>
      <c r="Q12" s="33"/>
      <c r="R12" s="33">
        <v>21</v>
      </c>
      <c r="S12" s="33">
        <v>29</v>
      </c>
      <c r="T12" s="33">
        <v>32</v>
      </c>
      <c r="U12" s="38"/>
      <c r="V12" s="33">
        <v>48</v>
      </c>
      <c r="W12" s="33">
        <v>42</v>
      </c>
      <c r="X12" s="33"/>
      <c r="Y12" s="33"/>
      <c r="Z12" s="33"/>
      <c r="AA12" s="33"/>
      <c r="AB12" s="33">
        <v>53</v>
      </c>
      <c r="AC12" s="33"/>
      <c r="AD12" s="33"/>
      <c r="AE12" s="33">
        <v>30</v>
      </c>
      <c r="AF12" s="33">
        <v>8</v>
      </c>
      <c r="AG12" s="33"/>
      <c r="AH12" s="33">
        <v>96</v>
      </c>
      <c r="AI12" s="33">
        <v>41</v>
      </c>
      <c r="AJ12" s="33">
        <v>103</v>
      </c>
      <c r="AK12" s="33">
        <v>65</v>
      </c>
      <c r="AL12" s="33"/>
      <c r="AM12" s="33"/>
      <c r="AN12" s="33"/>
      <c r="AO12" s="33"/>
      <c r="AP12" s="35">
        <f t="shared" si="1"/>
        <v>568</v>
      </c>
      <c r="AQ12" s="30" t="s">
        <v>44</v>
      </c>
      <c r="AR12" s="36"/>
      <c r="AS12" s="36"/>
      <c r="AT12" s="36"/>
      <c r="AU12" s="36"/>
      <c r="AV12" s="36"/>
      <c r="AW12" s="36"/>
      <c r="AX12" s="36">
        <v>4</v>
      </c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7">
        <f t="shared" si="2"/>
        <v>4</v>
      </c>
      <c r="BM12" s="42">
        <f t="shared" si="3"/>
        <v>572</v>
      </c>
      <c r="BN12" s="2"/>
    </row>
    <row r="13" spans="1:69" x14ac:dyDescent="0.25">
      <c r="A13" s="29">
        <v>11</v>
      </c>
      <c r="B13" s="29">
        <v>11</v>
      </c>
      <c r="C13" s="23" t="s">
        <v>32</v>
      </c>
      <c r="D13" s="30" t="s">
        <v>123</v>
      </c>
      <c r="E13" s="31">
        <v>25</v>
      </c>
      <c r="F13" s="31"/>
      <c r="G13" s="31"/>
      <c r="H13" s="31"/>
      <c r="I13" s="31"/>
      <c r="J13" s="31"/>
      <c r="K13" s="31"/>
      <c r="L13" s="31"/>
      <c r="M13" s="32">
        <f t="shared" si="0"/>
        <v>25</v>
      </c>
      <c r="N13" s="30" t="s">
        <v>32</v>
      </c>
      <c r="O13" s="33"/>
      <c r="P13" s="33"/>
      <c r="Q13" s="33">
        <v>24</v>
      </c>
      <c r="R13" s="33">
        <v>9</v>
      </c>
      <c r="S13" s="33">
        <v>69</v>
      </c>
      <c r="T13" s="33">
        <v>66</v>
      </c>
      <c r="U13" s="38"/>
      <c r="V13" s="33">
        <v>18</v>
      </c>
      <c r="W13" s="33">
        <v>4</v>
      </c>
      <c r="X13" s="33"/>
      <c r="Y13" s="33"/>
      <c r="Z13" s="33"/>
      <c r="AA13" s="33">
        <v>24</v>
      </c>
      <c r="AB13" s="33">
        <v>12</v>
      </c>
      <c r="AC13" s="33"/>
      <c r="AD13" s="33"/>
      <c r="AE13" s="33">
        <v>30</v>
      </c>
      <c r="AF13" s="33">
        <v>12</v>
      </c>
      <c r="AG13" s="33">
        <v>12</v>
      </c>
      <c r="AH13" s="33"/>
      <c r="AI13" s="33">
        <v>18</v>
      </c>
      <c r="AJ13" s="33">
        <v>117</v>
      </c>
      <c r="AK13" s="33">
        <v>73</v>
      </c>
      <c r="AL13" s="33"/>
      <c r="AM13" s="33"/>
      <c r="AN13" s="33"/>
      <c r="AO13" s="33"/>
      <c r="AP13" s="35">
        <f t="shared" si="1"/>
        <v>488</v>
      </c>
      <c r="AQ13" s="30" t="s">
        <v>32</v>
      </c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7">
        <f t="shared" si="2"/>
        <v>0</v>
      </c>
      <c r="BM13" s="42">
        <f t="shared" si="3"/>
        <v>513</v>
      </c>
      <c r="BN13" s="2"/>
    </row>
    <row r="14" spans="1:69" x14ac:dyDescent="0.25">
      <c r="A14" s="29">
        <v>12</v>
      </c>
      <c r="B14" s="29">
        <v>12</v>
      </c>
      <c r="C14" s="23" t="s">
        <v>11</v>
      </c>
      <c r="D14" s="30" t="s">
        <v>87</v>
      </c>
      <c r="E14" s="31"/>
      <c r="F14" s="31"/>
      <c r="G14" s="31"/>
      <c r="H14" s="31"/>
      <c r="I14" s="31"/>
      <c r="J14" s="31"/>
      <c r="K14" s="31"/>
      <c r="L14" s="31"/>
      <c r="M14" s="32">
        <f t="shared" si="0"/>
        <v>0</v>
      </c>
      <c r="N14" s="30" t="s">
        <v>11</v>
      </c>
      <c r="O14" s="33"/>
      <c r="P14" s="33"/>
      <c r="Q14" s="33"/>
      <c r="R14" s="33"/>
      <c r="S14" s="33"/>
      <c r="T14" s="33"/>
      <c r="U14" s="38">
        <v>30</v>
      </c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>
        <v>90</v>
      </c>
      <c r="AH14" s="33"/>
      <c r="AI14" s="33">
        <v>21</v>
      </c>
      <c r="AJ14" s="33"/>
      <c r="AK14" s="33"/>
      <c r="AL14" s="33"/>
      <c r="AM14" s="33"/>
      <c r="AN14" s="33"/>
      <c r="AO14" s="33"/>
      <c r="AP14" s="35">
        <f t="shared" si="1"/>
        <v>141</v>
      </c>
      <c r="AQ14" s="30" t="s">
        <v>11</v>
      </c>
      <c r="AR14" s="36">
        <v>4</v>
      </c>
      <c r="AS14" s="36">
        <v>10</v>
      </c>
      <c r="AT14" s="36"/>
      <c r="AU14" s="37"/>
      <c r="AV14" s="37"/>
      <c r="AW14" s="36"/>
      <c r="AX14" s="36"/>
      <c r="AY14" s="36"/>
      <c r="AZ14" s="36"/>
      <c r="BA14" s="36">
        <v>105.3</v>
      </c>
      <c r="BB14" s="37">
        <v>15</v>
      </c>
      <c r="BC14" s="37">
        <v>15</v>
      </c>
      <c r="BD14" s="37"/>
      <c r="BE14" s="37">
        <v>15</v>
      </c>
      <c r="BF14" s="37">
        <v>15</v>
      </c>
      <c r="BG14" s="36"/>
      <c r="BH14" s="36"/>
      <c r="BI14" s="36">
        <v>15</v>
      </c>
      <c r="BJ14" s="36">
        <v>185</v>
      </c>
      <c r="BK14" s="36"/>
      <c r="BL14" s="37">
        <f t="shared" si="2"/>
        <v>365.3</v>
      </c>
      <c r="BM14" s="42">
        <f t="shared" si="3"/>
        <v>506.3</v>
      </c>
      <c r="BN14" s="2"/>
    </row>
    <row r="15" spans="1:69" x14ac:dyDescent="0.25">
      <c r="A15" s="29">
        <v>13</v>
      </c>
      <c r="B15" s="29">
        <v>13</v>
      </c>
      <c r="C15" s="23" t="s">
        <v>50</v>
      </c>
      <c r="D15" s="30" t="s">
        <v>175</v>
      </c>
      <c r="E15" s="31"/>
      <c r="F15" s="31"/>
      <c r="G15" s="31"/>
      <c r="H15" s="31"/>
      <c r="I15" s="31"/>
      <c r="J15" s="31"/>
      <c r="K15" s="31"/>
      <c r="L15" s="31"/>
      <c r="M15" s="32">
        <f t="shared" si="0"/>
        <v>0</v>
      </c>
      <c r="N15" s="30" t="s">
        <v>50</v>
      </c>
      <c r="O15" s="33"/>
      <c r="P15" s="33"/>
      <c r="Q15" s="33"/>
      <c r="R15" s="33"/>
      <c r="S15" s="33"/>
      <c r="T15" s="33"/>
      <c r="U15" s="38">
        <v>5</v>
      </c>
      <c r="V15" s="33"/>
      <c r="W15" s="33"/>
      <c r="X15" s="33"/>
      <c r="Y15" s="33">
        <v>26</v>
      </c>
      <c r="Z15" s="33"/>
      <c r="AA15" s="33"/>
      <c r="AB15" s="33"/>
      <c r="AC15" s="33">
        <v>64</v>
      </c>
      <c r="AD15" s="33">
        <v>5</v>
      </c>
      <c r="AE15" s="33">
        <v>45</v>
      </c>
      <c r="AF15" s="33">
        <v>8</v>
      </c>
      <c r="AG15" s="33"/>
      <c r="AH15" s="33">
        <v>90</v>
      </c>
      <c r="AI15" s="33">
        <v>69</v>
      </c>
      <c r="AJ15" s="33">
        <v>101</v>
      </c>
      <c r="AK15" s="33">
        <v>45</v>
      </c>
      <c r="AL15" s="33"/>
      <c r="AM15" s="33"/>
      <c r="AN15" s="33"/>
      <c r="AO15" s="33"/>
      <c r="AP15" s="35">
        <f t="shared" si="1"/>
        <v>458</v>
      </c>
      <c r="AQ15" s="30" t="s">
        <v>50</v>
      </c>
      <c r="AR15" s="36"/>
      <c r="AS15" s="36"/>
      <c r="AT15" s="36"/>
      <c r="AU15" s="36">
        <v>10</v>
      </c>
      <c r="AV15" s="36"/>
      <c r="AW15" s="36"/>
      <c r="AX15" s="36"/>
      <c r="AY15" s="36">
        <v>7</v>
      </c>
      <c r="AZ15" s="36">
        <v>16</v>
      </c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7">
        <f t="shared" si="2"/>
        <v>33</v>
      </c>
      <c r="BM15" s="42">
        <f t="shared" si="3"/>
        <v>491</v>
      </c>
      <c r="BN15" s="2"/>
    </row>
    <row r="16" spans="1:69" x14ac:dyDescent="0.25">
      <c r="A16" s="29">
        <v>14</v>
      </c>
      <c r="B16" s="29">
        <v>14</v>
      </c>
      <c r="C16" s="23" t="s">
        <v>60</v>
      </c>
      <c r="D16" s="30" t="s">
        <v>200</v>
      </c>
      <c r="E16" s="31"/>
      <c r="F16" s="31"/>
      <c r="G16" s="31"/>
      <c r="H16" s="31"/>
      <c r="I16" s="31"/>
      <c r="J16" s="31"/>
      <c r="K16" s="31"/>
      <c r="L16" s="31"/>
      <c r="M16" s="32">
        <f t="shared" si="0"/>
        <v>0</v>
      </c>
      <c r="N16" s="30" t="s">
        <v>60</v>
      </c>
      <c r="O16" s="33"/>
      <c r="P16" s="33"/>
      <c r="Q16" s="33"/>
      <c r="R16" s="33"/>
      <c r="S16" s="33"/>
      <c r="T16" s="33"/>
      <c r="U16" s="34">
        <v>27</v>
      </c>
      <c r="V16" s="33"/>
      <c r="W16" s="33"/>
      <c r="X16" s="33"/>
      <c r="Y16" s="33"/>
      <c r="Z16" s="33"/>
      <c r="AA16" s="33"/>
      <c r="AB16" s="33"/>
      <c r="AC16" s="33"/>
      <c r="AD16" s="33">
        <v>10</v>
      </c>
      <c r="AE16" s="33"/>
      <c r="AF16" s="33"/>
      <c r="AG16" s="33">
        <v>100</v>
      </c>
      <c r="AH16" s="33"/>
      <c r="AI16" s="33"/>
      <c r="AJ16" s="33"/>
      <c r="AK16" s="33"/>
      <c r="AL16" s="33"/>
      <c r="AM16" s="33"/>
      <c r="AN16" s="33"/>
      <c r="AO16" s="33"/>
      <c r="AP16" s="35">
        <f t="shared" si="1"/>
        <v>137</v>
      </c>
      <c r="AQ16" s="30" t="s">
        <v>60</v>
      </c>
      <c r="AR16" s="36">
        <v>7</v>
      </c>
      <c r="AS16" s="36">
        <v>15</v>
      </c>
      <c r="AT16" s="37"/>
      <c r="AU16" s="37"/>
      <c r="AV16" s="37"/>
      <c r="AW16" s="37"/>
      <c r="AX16" s="37"/>
      <c r="AY16" s="37"/>
      <c r="AZ16" s="37"/>
      <c r="BA16" s="37">
        <v>105.3</v>
      </c>
      <c r="BB16" s="37">
        <v>15</v>
      </c>
      <c r="BC16" s="37">
        <v>15</v>
      </c>
      <c r="BD16" s="37"/>
      <c r="BE16" s="37">
        <v>15</v>
      </c>
      <c r="BF16" s="37">
        <v>15</v>
      </c>
      <c r="BG16" s="37"/>
      <c r="BH16" s="36"/>
      <c r="BI16" s="36">
        <v>15</v>
      </c>
      <c r="BJ16" s="36">
        <v>140</v>
      </c>
      <c r="BK16" s="36"/>
      <c r="BL16" s="37">
        <f t="shared" si="2"/>
        <v>320.3</v>
      </c>
      <c r="BM16" s="42">
        <f t="shared" si="3"/>
        <v>457.3</v>
      </c>
      <c r="BN16" s="2"/>
    </row>
    <row r="17" spans="1:66" x14ac:dyDescent="0.25">
      <c r="A17" s="29">
        <v>15</v>
      </c>
      <c r="B17" s="29">
        <v>15</v>
      </c>
      <c r="C17" s="23" t="s">
        <v>72</v>
      </c>
      <c r="D17" s="30" t="s">
        <v>152</v>
      </c>
      <c r="E17" s="31"/>
      <c r="F17" s="31"/>
      <c r="G17" s="31"/>
      <c r="H17" s="31"/>
      <c r="I17" s="31"/>
      <c r="J17" s="31"/>
      <c r="K17" s="31"/>
      <c r="L17" s="31"/>
      <c r="M17" s="32">
        <f t="shared" si="0"/>
        <v>0</v>
      </c>
      <c r="N17" s="30" t="s">
        <v>72</v>
      </c>
      <c r="O17" s="33">
        <v>10</v>
      </c>
      <c r="P17" s="33">
        <v>5</v>
      </c>
      <c r="Q17" s="33"/>
      <c r="R17" s="33"/>
      <c r="S17" s="33">
        <v>21</v>
      </c>
      <c r="T17" s="33">
        <v>24</v>
      </c>
      <c r="U17" s="38"/>
      <c r="V17" s="33"/>
      <c r="W17" s="33"/>
      <c r="X17" s="33"/>
      <c r="Y17" s="33"/>
      <c r="Z17" s="33">
        <v>5</v>
      </c>
      <c r="AA17" s="33"/>
      <c r="AB17" s="33"/>
      <c r="AC17" s="33">
        <v>56</v>
      </c>
      <c r="AD17" s="33">
        <v>5</v>
      </c>
      <c r="AE17" s="33"/>
      <c r="AF17" s="33"/>
      <c r="AG17" s="33">
        <v>12</v>
      </c>
      <c r="AH17" s="33"/>
      <c r="AI17" s="33">
        <v>21</v>
      </c>
      <c r="AJ17" s="33"/>
      <c r="AK17" s="33"/>
      <c r="AL17" s="33">
        <v>28</v>
      </c>
      <c r="AM17" s="33"/>
      <c r="AN17" s="33"/>
      <c r="AO17" s="33"/>
      <c r="AP17" s="35">
        <f t="shared" si="1"/>
        <v>187</v>
      </c>
      <c r="AQ17" s="30" t="s">
        <v>72</v>
      </c>
      <c r="AR17" s="36"/>
      <c r="AS17" s="36"/>
      <c r="AT17" s="36"/>
      <c r="AU17" s="36">
        <v>16</v>
      </c>
      <c r="AV17" s="36"/>
      <c r="AW17" s="37"/>
      <c r="AX17" s="37"/>
      <c r="AY17" s="37"/>
      <c r="AZ17" s="37"/>
      <c r="BA17" s="36"/>
      <c r="BB17" s="36"/>
      <c r="BC17" s="36"/>
      <c r="BD17" s="36">
        <v>30</v>
      </c>
      <c r="BE17" s="36"/>
      <c r="BF17" s="36"/>
      <c r="BG17" s="37">
        <v>110</v>
      </c>
      <c r="BH17" s="36"/>
      <c r="BI17" s="36"/>
      <c r="BJ17" s="36"/>
      <c r="BK17" s="36"/>
      <c r="BL17" s="37">
        <f t="shared" si="2"/>
        <v>156</v>
      </c>
      <c r="BM17" s="42">
        <f t="shared" si="3"/>
        <v>343</v>
      </c>
      <c r="BN17" s="2"/>
    </row>
    <row r="18" spans="1:66" x14ac:dyDescent="0.25">
      <c r="A18" s="29">
        <v>16</v>
      </c>
      <c r="B18" s="29">
        <v>16</v>
      </c>
      <c r="C18" s="23" t="s">
        <v>4</v>
      </c>
      <c r="D18" s="30" t="s">
        <v>102</v>
      </c>
      <c r="E18" s="31"/>
      <c r="F18" s="31"/>
      <c r="G18" s="31">
        <v>8</v>
      </c>
      <c r="H18" s="31"/>
      <c r="I18" s="31"/>
      <c r="J18" s="31"/>
      <c r="K18" s="31"/>
      <c r="L18" s="31"/>
      <c r="M18" s="32">
        <f t="shared" si="0"/>
        <v>8</v>
      </c>
      <c r="N18" s="30" t="s">
        <v>4</v>
      </c>
      <c r="O18" s="33"/>
      <c r="P18" s="33"/>
      <c r="Q18" s="33">
        <v>15</v>
      </c>
      <c r="R18" s="33">
        <v>13</v>
      </c>
      <c r="S18" s="33"/>
      <c r="T18" s="33"/>
      <c r="U18" s="38"/>
      <c r="V18" s="33"/>
      <c r="W18" s="33"/>
      <c r="X18" s="33"/>
      <c r="Y18" s="33"/>
      <c r="Z18" s="33"/>
      <c r="AA18" s="33"/>
      <c r="AB18" s="33">
        <v>41</v>
      </c>
      <c r="AC18" s="33"/>
      <c r="AD18" s="33"/>
      <c r="AE18" s="33">
        <v>41</v>
      </c>
      <c r="AF18" s="33">
        <v>41</v>
      </c>
      <c r="AG18" s="33"/>
      <c r="AH18" s="33"/>
      <c r="AI18" s="33">
        <v>32</v>
      </c>
      <c r="AJ18" s="33"/>
      <c r="AK18" s="33"/>
      <c r="AL18" s="33"/>
      <c r="AM18" s="33"/>
      <c r="AN18" s="33"/>
      <c r="AO18" s="33"/>
      <c r="AP18" s="35">
        <f t="shared" si="1"/>
        <v>183</v>
      </c>
      <c r="AQ18" s="30" t="s">
        <v>4</v>
      </c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7">
        <f t="shared" si="2"/>
        <v>0</v>
      </c>
      <c r="BM18" s="42">
        <f t="shared" si="3"/>
        <v>191</v>
      </c>
      <c r="BN18" s="2"/>
    </row>
    <row r="19" spans="1:66" x14ac:dyDescent="0.25">
      <c r="A19" s="29">
        <v>17</v>
      </c>
      <c r="B19" s="29">
        <v>17</v>
      </c>
      <c r="C19" s="23" t="s">
        <v>96</v>
      </c>
      <c r="D19" s="30" t="s">
        <v>197</v>
      </c>
      <c r="E19" s="31"/>
      <c r="F19" s="31"/>
      <c r="G19" s="31"/>
      <c r="H19" s="31"/>
      <c r="I19" s="31"/>
      <c r="J19" s="31"/>
      <c r="K19" s="31"/>
      <c r="L19" s="31"/>
      <c r="M19" s="32">
        <f t="shared" si="0"/>
        <v>0</v>
      </c>
      <c r="N19" s="30" t="s">
        <v>96</v>
      </c>
      <c r="O19" s="33"/>
      <c r="P19" s="33"/>
      <c r="Q19" s="33"/>
      <c r="R19" s="33"/>
      <c r="S19" s="33"/>
      <c r="T19" s="33"/>
      <c r="U19" s="38"/>
      <c r="V19" s="33"/>
      <c r="W19" s="33"/>
      <c r="X19" s="33"/>
      <c r="Y19" s="33"/>
      <c r="Z19" s="33"/>
      <c r="AA19" s="33">
        <v>14</v>
      </c>
      <c r="AB19" s="33">
        <v>21</v>
      </c>
      <c r="AC19" s="33"/>
      <c r="AD19" s="33"/>
      <c r="AE19" s="33">
        <v>24</v>
      </c>
      <c r="AF19" s="33">
        <v>30</v>
      </c>
      <c r="AG19" s="33"/>
      <c r="AH19" s="33">
        <v>60</v>
      </c>
      <c r="AI19" s="33">
        <v>10</v>
      </c>
      <c r="AJ19" s="33"/>
      <c r="AK19" s="33"/>
      <c r="AL19" s="33"/>
      <c r="AM19" s="33"/>
      <c r="AN19" s="33"/>
      <c r="AO19" s="33"/>
      <c r="AP19" s="35">
        <f t="shared" si="1"/>
        <v>159</v>
      </c>
      <c r="AQ19" s="30" t="s">
        <v>96</v>
      </c>
      <c r="AR19" s="36"/>
      <c r="AS19" s="36"/>
      <c r="AT19" s="36"/>
      <c r="AU19" s="36"/>
      <c r="AV19" s="36">
        <v>2</v>
      </c>
      <c r="AW19" s="36"/>
      <c r="AX19" s="36">
        <v>2</v>
      </c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7">
        <f t="shared" si="2"/>
        <v>4</v>
      </c>
      <c r="BM19" s="42">
        <f t="shared" si="3"/>
        <v>163</v>
      </c>
      <c r="BN19" s="2"/>
    </row>
    <row r="20" spans="1:66" x14ac:dyDescent="0.25">
      <c r="A20" s="29">
        <v>18</v>
      </c>
      <c r="B20" s="29">
        <v>18</v>
      </c>
      <c r="C20" s="23" t="s">
        <v>0</v>
      </c>
      <c r="D20" s="30" t="s">
        <v>98</v>
      </c>
      <c r="E20" s="31">
        <v>7</v>
      </c>
      <c r="F20" s="31">
        <v>4</v>
      </c>
      <c r="G20" s="31">
        <v>6</v>
      </c>
      <c r="H20" s="31"/>
      <c r="I20" s="31"/>
      <c r="J20" s="31"/>
      <c r="K20" s="31"/>
      <c r="L20" s="31"/>
      <c r="M20" s="32">
        <f t="shared" si="0"/>
        <v>17</v>
      </c>
      <c r="N20" s="30" t="s">
        <v>0</v>
      </c>
      <c r="O20" s="33"/>
      <c r="P20" s="33"/>
      <c r="Q20" s="33">
        <v>8</v>
      </c>
      <c r="R20" s="33">
        <v>3</v>
      </c>
      <c r="S20" s="33"/>
      <c r="T20" s="33"/>
      <c r="U20" s="38">
        <v>5</v>
      </c>
      <c r="V20" s="33">
        <v>16</v>
      </c>
      <c r="W20" s="33">
        <v>4</v>
      </c>
      <c r="X20" s="33"/>
      <c r="Y20" s="33">
        <v>19</v>
      </c>
      <c r="Z20" s="33">
        <v>27.5</v>
      </c>
      <c r="AA20" s="33">
        <v>21</v>
      </c>
      <c r="AB20" s="33"/>
      <c r="AC20" s="33"/>
      <c r="AD20" s="33"/>
      <c r="AE20" s="33"/>
      <c r="AF20" s="33">
        <v>8</v>
      </c>
      <c r="AG20" s="33">
        <v>12</v>
      </c>
      <c r="AH20" s="33"/>
      <c r="AI20" s="33"/>
      <c r="AJ20" s="33"/>
      <c r="AK20" s="33"/>
      <c r="AL20" s="33"/>
      <c r="AM20" s="33"/>
      <c r="AN20" s="33"/>
      <c r="AO20" s="33"/>
      <c r="AP20" s="35">
        <f t="shared" si="1"/>
        <v>123.5</v>
      </c>
      <c r="AQ20" s="30" t="s">
        <v>0</v>
      </c>
      <c r="AR20" s="36"/>
      <c r="AS20" s="36"/>
      <c r="AT20" s="36"/>
      <c r="AU20" s="36">
        <v>15</v>
      </c>
      <c r="AV20" s="36"/>
      <c r="AW20" s="36"/>
      <c r="AX20" s="36"/>
      <c r="AY20" s="36"/>
      <c r="AZ20" s="36"/>
      <c r="BA20" s="36"/>
      <c r="BB20" s="36"/>
      <c r="BC20" s="36"/>
      <c r="BD20" s="36"/>
      <c r="BE20" s="37"/>
      <c r="BF20" s="36"/>
      <c r="BG20" s="36"/>
      <c r="BH20" s="36"/>
      <c r="BI20" s="36"/>
      <c r="BJ20" s="36"/>
      <c r="BK20" s="36"/>
      <c r="BL20" s="37">
        <f t="shared" si="2"/>
        <v>15</v>
      </c>
      <c r="BM20" s="42">
        <f t="shared" si="3"/>
        <v>155.5</v>
      </c>
      <c r="BN20" s="2"/>
    </row>
    <row r="21" spans="1:66" x14ac:dyDescent="0.25">
      <c r="A21" s="29">
        <v>19</v>
      </c>
      <c r="B21" s="29">
        <v>19</v>
      </c>
      <c r="C21" s="23" t="s">
        <v>19</v>
      </c>
      <c r="D21" s="30" t="s">
        <v>113</v>
      </c>
      <c r="E21" s="31">
        <v>11</v>
      </c>
      <c r="F21" s="31"/>
      <c r="G21" s="31"/>
      <c r="H21" s="31"/>
      <c r="I21" s="31"/>
      <c r="J21" s="31"/>
      <c r="K21" s="31"/>
      <c r="L21" s="31"/>
      <c r="M21" s="32">
        <f t="shared" si="0"/>
        <v>11</v>
      </c>
      <c r="N21" s="30" t="s">
        <v>19</v>
      </c>
      <c r="O21" s="33"/>
      <c r="P21" s="33"/>
      <c r="Q21" s="33">
        <v>9</v>
      </c>
      <c r="R21" s="33">
        <v>12</v>
      </c>
      <c r="S21" s="33"/>
      <c r="T21" s="33"/>
      <c r="U21" s="38"/>
      <c r="V21" s="33">
        <v>5</v>
      </c>
      <c r="W21" s="33">
        <v>21</v>
      </c>
      <c r="X21" s="33"/>
      <c r="Y21" s="33"/>
      <c r="Z21" s="33"/>
      <c r="AA21" s="33">
        <v>41</v>
      </c>
      <c r="AB21" s="33">
        <v>16</v>
      </c>
      <c r="AC21" s="33"/>
      <c r="AD21" s="33"/>
      <c r="AE21" s="33"/>
      <c r="AF21" s="33"/>
      <c r="AG21" s="33"/>
      <c r="AH21" s="33">
        <v>10</v>
      </c>
      <c r="AI21" s="33"/>
      <c r="AJ21" s="33"/>
      <c r="AK21" s="33"/>
      <c r="AL21" s="33"/>
      <c r="AM21" s="33"/>
      <c r="AN21" s="33"/>
      <c r="AO21" s="33"/>
      <c r="AP21" s="35">
        <f t="shared" si="1"/>
        <v>114</v>
      </c>
      <c r="AQ21" s="30" t="s">
        <v>19</v>
      </c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7">
        <f t="shared" si="2"/>
        <v>0</v>
      </c>
      <c r="BM21" s="42">
        <f t="shared" si="3"/>
        <v>125</v>
      </c>
      <c r="BN21" s="2"/>
    </row>
    <row r="22" spans="1:66" x14ac:dyDescent="0.25">
      <c r="A22" s="29">
        <v>20</v>
      </c>
      <c r="B22" s="29">
        <v>20</v>
      </c>
      <c r="C22" s="23" t="s">
        <v>41</v>
      </c>
      <c r="D22" s="30" t="s">
        <v>131</v>
      </c>
      <c r="E22" s="31"/>
      <c r="F22" s="31"/>
      <c r="G22" s="31"/>
      <c r="H22" s="31"/>
      <c r="I22" s="31"/>
      <c r="J22" s="31"/>
      <c r="K22" s="31"/>
      <c r="L22" s="31"/>
      <c r="M22" s="32">
        <f t="shared" si="0"/>
        <v>0</v>
      </c>
      <c r="N22" s="30" t="s">
        <v>41</v>
      </c>
      <c r="O22" s="33"/>
      <c r="P22" s="33"/>
      <c r="Q22" s="33"/>
      <c r="R22" s="33"/>
      <c r="S22" s="33"/>
      <c r="T22" s="33"/>
      <c r="U22" s="38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>
        <v>36</v>
      </c>
      <c r="AI22" s="33">
        <v>30</v>
      </c>
      <c r="AJ22" s="33"/>
      <c r="AK22" s="33"/>
      <c r="AL22" s="33"/>
      <c r="AM22" s="33"/>
      <c r="AN22" s="33"/>
      <c r="AO22" s="33"/>
      <c r="AP22" s="35">
        <f t="shared" si="1"/>
        <v>66</v>
      </c>
      <c r="AQ22" s="30" t="s">
        <v>41</v>
      </c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7">
        <f t="shared" si="2"/>
        <v>0</v>
      </c>
      <c r="BM22" s="42">
        <f t="shared" si="3"/>
        <v>66</v>
      </c>
      <c r="BN22" s="2"/>
    </row>
    <row r="23" spans="1:66" x14ac:dyDescent="0.25">
      <c r="A23" s="29">
        <v>21</v>
      </c>
      <c r="B23" s="29">
        <v>21</v>
      </c>
      <c r="C23" s="23" t="s">
        <v>27</v>
      </c>
      <c r="D23" s="30" t="s">
        <v>118</v>
      </c>
      <c r="E23" s="31"/>
      <c r="F23" s="31"/>
      <c r="G23" s="31"/>
      <c r="H23" s="31"/>
      <c r="I23" s="31"/>
      <c r="J23" s="31"/>
      <c r="K23" s="31"/>
      <c r="L23" s="31"/>
      <c r="M23" s="32">
        <f t="shared" si="0"/>
        <v>0</v>
      </c>
      <c r="N23" s="30" t="s">
        <v>27</v>
      </c>
      <c r="O23" s="33"/>
      <c r="P23" s="33"/>
      <c r="Q23" s="33"/>
      <c r="R23" s="33"/>
      <c r="S23" s="33">
        <v>12</v>
      </c>
      <c r="T23" s="33"/>
      <c r="U23" s="38"/>
      <c r="V23" s="33">
        <v>5</v>
      </c>
      <c r="W23" s="33">
        <v>6</v>
      </c>
      <c r="X23" s="33"/>
      <c r="Y23" s="33"/>
      <c r="Z23" s="33"/>
      <c r="AA23" s="33"/>
      <c r="AB23" s="33"/>
      <c r="AC23" s="33"/>
      <c r="AD23" s="33">
        <v>15</v>
      </c>
      <c r="AE23" s="33"/>
      <c r="AF23" s="33"/>
      <c r="AG23" s="33"/>
      <c r="AH23" s="33"/>
      <c r="AI23" s="33"/>
      <c r="AJ23" s="33"/>
      <c r="AK23" s="33"/>
      <c r="AL23" s="33">
        <v>10</v>
      </c>
      <c r="AM23" s="33"/>
      <c r="AN23" s="33"/>
      <c r="AO23" s="33"/>
      <c r="AP23" s="35">
        <f t="shared" si="1"/>
        <v>48</v>
      </c>
      <c r="AQ23" s="30" t="s">
        <v>27</v>
      </c>
      <c r="AR23" s="36">
        <v>4</v>
      </c>
      <c r="AS23" s="36"/>
      <c r="AT23" s="36"/>
      <c r="AU23" s="36"/>
      <c r="AV23" s="36"/>
      <c r="AW23" s="36"/>
      <c r="AX23" s="36"/>
      <c r="AY23" s="36">
        <v>9</v>
      </c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7">
        <f t="shared" si="2"/>
        <v>9</v>
      </c>
      <c r="BM23" s="42">
        <f t="shared" si="3"/>
        <v>57</v>
      </c>
      <c r="BN23" s="2"/>
    </row>
    <row r="24" spans="1:66" x14ac:dyDescent="0.25">
      <c r="A24" s="29">
        <v>22</v>
      </c>
      <c r="B24" s="29">
        <v>22</v>
      </c>
      <c r="C24" s="23" t="s">
        <v>24</v>
      </c>
      <c r="D24" s="30" t="s">
        <v>116</v>
      </c>
      <c r="E24" s="31">
        <v>2</v>
      </c>
      <c r="F24" s="31"/>
      <c r="G24" s="31"/>
      <c r="H24" s="31"/>
      <c r="I24" s="31"/>
      <c r="J24" s="31"/>
      <c r="K24" s="31"/>
      <c r="L24" s="31"/>
      <c r="M24" s="32">
        <f t="shared" si="0"/>
        <v>2</v>
      </c>
      <c r="N24" s="30" t="s">
        <v>24</v>
      </c>
      <c r="O24" s="33"/>
      <c r="P24" s="33"/>
      <c r="Q24" s="33"/>
      <c r="R24" s="33">
        <v>1</v>
      </c>
      <c r="S24" s="33"/>
      <c r="T24" s="33"/>
      <c r="U24" s="38"/>
      <c r="V24" s="33"/>
      <c r="W24" s="33"/>
      <c r="X24" s="33"/>
      <c r="Y24" s="33"/>
      <c r="Z24" s="33"/>
      <c r="AA24" s="33"/>
      <c r="AB24" s="33"/>
      <c r="AC24" s="33"/>
      <c r="AD24" s="33"/>
      <c r="AE24" s="33">
        <v>36</v>
      </c>
      <c r="AF24" s="33">
        <v>6</v>
      </c>
      <c r="AG24" s="33"/>
      <c r="AH24" s="33">
        <v>10</v>
      </c>
      <c r="AI24" s="33"/>
      <c r="AJ24" s="33"/>
      <c r="AK24" s="33"/>
      <c r="AL24" s="33"/>
      <c r="AM24" s="33"/>
      <c r="AN24" s="33"/>
      <c r="AO24" s="33"/>
      <c r="AP24" s="35">
        <f t="shared" si="1"/>
        <v>53</v>
      </c>
      <c r="AQ24" s="30" t="s">
        <v>24</v>
      </c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7">
        <f t="shared" si="2"/>
        <v>0</v>
      </c>
      <c r="BM24" s="42">
        <f t="shared" si="3"/>
        <v>55</v>
      </c>
      <c r="BN24" s="2"/>
    </row>
    <row r="25" spans="1:66" x14ac:dyDescent="0.25">
      <c r="A25" s="29">
        <v>23</v>
      </c>
      <c r="B25" s="29">
        <v>23</v>
      </c>
      <c r="C25" s="23" t="s">
        <v>37</v>
      </c>
      <c r="D25" s="30" t="s">
        <v>128</v>
      </c>
      <c r="E25" s="31"/>
      <c r="F25" s="31"/>
      <c r="G25" s="31"/>
      <c r="H25" s="31"/>
      <c r="I25" s="31"/>
      <c r="J25" s="31"/>
      <c r="K25" s="31"/>
      <c r="L25" s="31"/>
      <c r="M25" s="32">
        <f t="shared" si="0"/>
        <v>0</v>
      </c>
      <c r="N25" s="30" t="s">
        <v>37</v>
      </c>
      <c r="O25" s="33"/>
      <c r="P25" s="33"/>
      <c r="Q25" s="33">
        <v>4</v>
      </c>
      <c r="R25" s="33">
        <v>6</v>
      </c>
      <c r="S25" s="33"/>
      <c r="T25" s="33"/>
      <c r="U25" s="38"/>
      <c r="V25" s="33">
        <v>5</v>
      </c>
      <c r="W25" s="33">
        <v>16</v>
      </c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5">
        <f t="shared" si="1"/>
        <v>31</v>
      </c>
      <c r="AQ25" s="30" t="s">
        <v>37</v>
      </c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7">
        <f t="shared" si="2"/>
        <v>0</v>
      </c>
      <c r="BM25" s="42">
        <f t="shared" si="3"/>
        <v>31</v>
      </c>
      <c r="BN25" s="2"/>
    </row>
    <row r="26" spans="1:66" x14ac:dyDescent="0.25">
      <c r="A26" s="29">
        <v>24</v>
      </c>
      <c r="B26" s="29">
        <v>24</v>
      </c>
      <c r="C26" s="23" t="s">
        <v>46</v>
      </c>
      <c r="D26" s="30" t="s">
        <v>136</v>
      </c>
      <c r="E26" s="31"/>
      <c r="F26" s="31"/>
      <c r="G26" s="31"/>
      <c r="H26" s="31"/>
      <c r="I26" s="31"/>
      <c r="J26" s="31"/>
      <c r="K26" s="31"/>
      <c r="L26" s="31"/>
      <c r="M26" s="32">
        <f t="shared" si="0"/>
        <v>0</v>
      </c>
      <c r="N26" s="30" t="s">
        <v>46</v>
      </c>
      <c r="O26" s="33"/>
      <c r="P26" s="33"/>
      <c r="Q26" s="33"/>
      <c r="R26" s="33"/>
      <c r="S26" s="33"/>
      <c r="T26" s="33"/>
      <c r="U26" s="38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>
        <v>21</v>
      </c>
      <c r="AJ26" s="33"/>
      <c r="AK26" s="33"/>
      <c r="AL26" s="33"/>
      <c r="AM26" s="33"/>
      <c r="AN26" s="33"/>
      <c r="AO26" s="33"/>
      <c r="AP26" s="35">
        <f t="shared" si="1"/>
        <v>21</v>
      </c>
      <c r="AQ26" s="30" t="s">
        <v>46</v>
      </c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7">
        <f t="shared" si="2"/>
        <v>0</v>
      </c>
      <c r="BM26" s="42">
        <f t="shared" si="3"/>
        <v>21</v>
      </c>
      <c r="BN26" s="2"/>
    </row>
    <row r="27" spans="1:66" x14ac:dyDescent="0.25">
      <c r="A27" s="29">
        <v>25</v>
      </c>
      <c r="B27" s="29">
        <v>25</v>
      </c>
      <c r="C27" s="23" t="s">
        <v>84</v>
      </c>
      <c r="D27" s="30" t="s">
        <v>207</v>
      </c>
      <c r="E27" s="31"/>
      <c r="F27" s="31"/>
      <c r="G27" s="31"/>
      <c r="H27" s="31"/>
      <c r="I27" s="31"/>
      <c r="J27" s="31"/>
      <c r="K27" s="31"/>
      <c r="L27" s="31"/>
      <c r="M27" s="32">
        <f t="shared" si="0"/>
        <v>0</v>
      </c>
      <c r="N27" s="30" t="s">
        <v>84</v>
      </c>
      <c r="O27" s="33"/>
      <c r="P27" s="33"/>
      <c r="Q27" s="33"/>
      <c r="R27" s="33"/>
      <c r="S27" s="33"/>
      <c r="T27" s="33"/>
      <c r="U27" s="38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>
        <v>5</v>
      </c>
      <c r="AK27" s="33">
        <v>14</v>
      </c>
      <c r="AL27" s="33"/>
      <c r="AM27" s="33"/>
      <c r="AN27" s="33"/>
      <c r="AO27" s="33"/>
      <c r="AP27" s="35">
        <f t="shared" si="1"/>
        <v>19</v>
      </c>
      <c r="AQ27" s="30" t="s">
        <v>84</v>
      </c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7">
        <f t="shared" si="2"/>
        <v>0</v>
      </c>
      <c r="BM27" s="42">
        <f t="shared" si="3"/>
        <v>19</v>
      </c>
      <c r="BN27" s="2"/>
    </row>
    <row r="28" spans="1:66" x14ac:dyDescent="0.25">
      <c r="A28" s="29">
        <v>26</v>
      </c>
      <c r="B28" s="29">
        <v>26</v>
      </c>
      <c r="C28" s="23" t="s">
        <v>79</v>
      </c>
      <c r="D28" s="30" t="s">
        <v>157</v>
      </c>
      <c r="E28" s="31"/>
      <c r="F28" s="31"/>
      <c r="G28" s="31"/>
      <c r="H28" s="31"/>
      <c r="I28" s="31"/>
      <c r="J28" s="31"/>
      <c r="K28" s="31"/>
      <c r="L28" s="31"/>
      <c r="M28" s="32">
        <f t="shared" si="0"/>
        <v>0</v>
      </c>
      <c r="N28" s="30" t="s">
        <v>79</v>
      </c>
      <c r="O28" s="33"/>
      <c r="P28" s="33"/>
      <c r="Q28" s="33"/>
      <c r="R28" s="33"/>
      <c r="S28" s="33"/>
      <c r="T28" s="33"/>
      <c r="U28" s="38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>
        <v>18</v>
      </c>
      <c r="AM28" s="33"/>
      <c r="AN28" s="33"/>
      <c r="AO28" s="33"/>
      <c r="AP28" s="35">
        <f t="shared" si="1"/>
        <v>18</v>
      </c>
      <c r="AQ28" s="30" t="s">
        <v>79</v>
      </c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7">
        <f t="shared" si="2"/>
        <v>0</v>
      </c>
      <c r="BM28" s="42">
        <f t="shared" si="3"/>
        <v>18</v>
      </c>
      <c r="BN28" s="2"/>
    </row>
    <row r="29" spans="1:66" x14ac:dyDescent="0.25">
      <c r="A29" s="29">
        <v>27</v>
      </c>
      <c r="B29" s="29">
        <v>27</v>
      </c>
      <c r="C29" s="23" t="s">
        <v>28</v>
      </c>
      <c r="D29" s="30" t="s">
        <v>119</v>
      </c>
      <c r="E29" s="31">
        <v>2</v>
      </c>
      <c r="F29" s="31"/>
      <c r="G29" s="31"/>
      <c r="H29" s="31"/>
      <c r="I29" s="31"/>
      <c r="J29" s="31"/>
      <c r="K29" s="31"/>
      <c r="L29" s="31"/>
      <c r="M29" s="32">
        <f t="shared" si="0"/>
        <v>2</v>
      </c>
      <c r="N29" s="30" t="s">
        <v>28</v>
      </c>
      <c r="O29" s="33"/>
      <c r="P29" s="33"/>
      <c r="Q29" s="33"/>
      <c r="R29" s="33"/>
      <c r="S29" s="33"/>
      <c r="T29" s="33"/>
      <c r="U29" s="38"/>
      <c r="V29" s="33">
        <v>5</v>
      </c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>
        <v>10</v>
      </c>
      <c r="AI29" s="33"/>
      <c r="AJ29" s="33"/>
      <c r="AK29" s="33"/>
      <c r="AL29" s="33"/>
      <c r="AM29" s="33"/>
      <c r="AN29" s="33"/>
      <c r="AO29" s="33"/>
      <c r="AP29" s="35">
        <f t="shared" si="1"/>
        <v>15</v>
      </c>
      <c r="AQ29" s="30" t="s">
        <v>28</v>
      </c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7">
        <f t="shared" si="2"/>
        <v>0</v>
      </c>
      <c r="BM29" s="42">
        <f t="shared" si="3"/>
        <v>17</v>
      </c>
      <c r="BN29" s="2"/>
    </row>
    <row r="30" spans="1:66" x14ac:dyDescent="0.25">
      <c r="A30" s="29">
        <v>28</v>
      </c>
      <c r="B30" s="29">
        <v>28</v>
      </c>
      <c r="C30" s="23" t="s">
        <v>35</v>
      </c>
      <c r="D30" s="30" t="s">
        <v>126</v>
      </c>
      <c r="E30" s="31"/>
      <c r="F30" s="31"/>
      <c r="G30" s="31"/>
      <c r="H30" s="31"/>
      <c r="I30" s="31"/>
      <c r="J30" s="31"/>
      <c r="K30" s="31"/>
      <c r="L30" s="31"/>
      <c r="M30" s="32">
        <f t="shared" si="0"/>
        <v>0</v>
      </c>
      <c r="N30" s="30" t="s">
        <v>35</v>
      </c>
      <c r="O30" s="33"/>
      <c r="P30" s="33"/>
      <c r="Q30" s="33"/>
      <c r="R30" s="33"/>
      <c r="S30" s="33"/>
      <c r="T30" s="33"/>
      <c r="U30" s="38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>
        <v>15</v>
      </c>
      <c r="AI30" s="33"/>
      <c r="AJ30" s="33"/>
      <c r="AK30" s="33"/>
      <c r="AL30" s="33"/>
      <c r="AM30" s="33"/>
      <c r="AN30" s="33"/>
      <c r="AO30" s="33"/>
      <c r="AP30" s="35">
        <f t="shared" si="1"/>
        <v>15</v>
      </c>
      <c r="AQ30" s="30" t="s">
        <v>35</v>
      </c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7">
        <f t="shared" si="2"/>
        <v>0</v>
      </c>
      <c r="BM30" s="42">
        <f t="shared" si="3"/>
        <v>15</v>
      </c>
      <c r="BN30" s="2"/>
    </row>
    <row r="31" spans="1:66" x14ac:dyDescent="0.25">
      <c r="A31" s="29">
        <v>29</v>
      </c>
      <c r="B31" s="29">
        <v>29</v>
      </c>
      <c r="C31" s="23" t="s">
        <v>83</v>
      </c>
      <c r="D31" s="30" t="s">
        <v>206</v>
      </c>
      <c r="E31" s="31"/>
      <c r="F31" s="31"/>
      <c r="G31" s="31"/>
      <c r="H31" s="31"/>
      <c r="I31" s="31"/>
      <c r="J31" s="31"/>
      <c r="K31" s="31"/>
      <c r="L31" s="31"/>
      <c r="M31" s="32">
        <f t="shared" si="0"/>
        <v>0</v>
      </c>
      <c r="N31" s="30" t="s">
        <v>83</v>
      </c>
      <c r="O31" s="33"/>
      <c r="P31" s="33"/>
      <c r="Q31" s="33"/>
      <c r="R31" s="33"/>
      <c r="S31" s="33"/>
      <c r="T31" s="33"/>
      <c r="U31" s="38"/>
      <c r="V31" s="33"/>
      <c r="W31" s="33"/>
      <c r="X31" s="33"/>
      <c r="Y31" s="33"/>
      <c r="Z31" s="33"/>
      <c r="AA31" s="33">
        <v>10</v>
      </c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5">
        <f t="shared" si="1"/>
        <v>10</v>
      </c>
      <c r="AQ31" s="30" t="s">
        <v>83</v>
      </c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7">
        <f t="shared" si="2"/>
        <v>0</v>
      </c>
      <c r="BM31" s="42">
        <f t="shared" si="3"/>
        <v>10</v>
      </c>
      <c r="BN31" s="2"/>
    </row>
    <row r="32" spans="1:66" x14ac:dyDescent="0.25">
      <c r="A32" s="29">
        <v>30</v>
      </c>
      <c r="B32" s="29">
        <v>30</v>
      </c>
      <c r="C32" s="23" t="s">
        <v>25</v>
      </c>
      <c r="D32" s="30" t="s">
        <v>196</v>
      </c>
      <c r="E32" s="31">
        <v>4</v>
      </c>
      <c r="F32" s="31"/>
      <c r="G32" s="31"/>
      <c r="H32" s="31"/>
      <c r="I32" s="31"/>
      <c r="J32" s="31"/>
      <c r="K32" s="31"/>
      <c r="L32" s="31"/>
      <c r="M32" s="32">
        <f t="shared" si="0"/>
        <v>4</v>
      </c>
      <c r="N32" s="30" t="s">
        <v>25</v>
      </c>
      <c r="O32" s="33"/>
      <c r="P32" s="33"/>
      <c r="Q32" s="33"/>
      <c r="R32" s="33"/>
      <c r="S32" s="33"/>
      <c r="T32" s="33"/>
      <c r="U32" s="38"/>
      <c r="V32" s="33"/>
      <c r="W32" s="33"/>
      <c r="X32" s="33"/>
      <c r="Y32" s="33"/>
      <c r="Z32" s="33">
        <v>4</v>
      </c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5">
        <f t="shared" si="1"/>
        <v>4</v>
      </c>
      <c r="AQ32" s="30" t="s">
        <v>25</v>
      </c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7">
        <f t="shared" si="2"/>
        <v>0</v>
      </c>
      <c r="BM32" s="42">
        <f t="shared" si="3"/>
        <v>8</v>
      </c>
      <c r="BN32" s="2"/>
    </row>
    <row r="33" spans="1:66" x14ac:dyDescent="0.25">
      <c r="A33" s="29">
        <v>31</v>
      </c>
      <c r="B33" s="29">
        <v>31</v>
      </c>
      <c r="C33" s="23" t="s">
        <v>2</v>
      </c>
      <c r="D33" s="30" t="s">
        <v>100</v>
      </c>
      <c r="E33" s="31"/>
      <c r="F33" s="31"/>
      <c r="G33" s="31">
        <v>1</v>
      </c>
      <c r="H33" s="31"/>
      <c r="I33" s="31"/>
      <c r="J33" s="31"/>
      <c r="K33" s="31"/>
      <c r="L33" s="31"/>
      <c r="M33" s="32">
        <f t="shared" si="0"/>
        <v>1</v>
      </c>
      <c r="N33" s="30" t="s">
        <v>2</v>
      </c>
      <c r="O33" s="33"/>
      <c r="P33" s="33"/>
      <c r="Q33" s="33"/>
      <c r="R33" s="33"/>
      <c r="S33" s="33"/>
      <c r="T33" s="33"/>
      <c r="U33" s="38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>
        <v>2</v>
      </c>
      <c r="AG33" s="33"/>
      <c r="AH33" s="33"/>
      <c r="AI33" s="33"/>
      <c r="AJ33" s="33"/>
      <c r="AK33" s="33"/>
      <c r="AL33" s="33"/>
      <c r="AM33" s="33"/>
      <c r="AN33" s="33"/>
      <c r="AO33" s="33"/>
      <c r="AP33" s="35">
        <f t="shared" si="1"/>
        <v>2</v>
      </c>
      <c r="AQ33" s="30" t="s">
        <v>2</v>
      </c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7">
        <f t="shared" si="2"/>
        <v>0</v>
      </c>
      <c r="BM33" s="42">
        <f t="shared" si="3"/>
        <v>3</v>
      </c>
      <c r="BN33" s="2"/>
    </row>
    <row r="34" spans="1:66" x14ac:dyDescent="0.25">
      <c r="A34" s="29">
        <v>32</v>
      </c>
      <c r="B34" s="29">
        <v>31</v>
      </c>
      <c r="C34" s="23" t="s">
        <v>53</v>
      </c>
      <c r="D34" s="30" t="s">
        <v>141</v>
      </c>
      <c r="E34" s="31"/>
      <c r="F34" s="31"/>
      <c r="G34" s="31"/>
      <c r="H34" s="31"/>
      <c r="I34" s="31"/>
      <c r="J34" s="31"/>
      <c r="K34" s="31"/>
      <c r="L34" s="31"/>
      <c r="M34" s="32">
        <f t="shared" si="0"/>
        <v>0</v>
      </c>
      <c r="N34" s="30" t="s">
        <v>53</v>
      </c>
      <c r="O34" s="33"/>
      <c r="P34" s="33"/>
      <c r="Q34" s="33"/>
      <c r="R34" s="33">
        <v>3</v>
      </c>
      <c r="S34" s="33"/>
      <c r="T34" s="33"/>
      <c r="U34" s="38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5">
        <f t="shared" si="1"/>
        <v>3</v>
      </c>
      <c r="AQ34" s="30" t="s">
        <v>53</v>
      </c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7">
        <f t="shared" si="2"/>
        <v>0</v>
      </c>
      <c r="BM34" s="42">
        <f t="shared" si="3"/>
        <v>3</v>
      </c>
      <c r="BN34" s="2"/>
    </row>
    <row r="35" spans="1:66" x14ac:dyDescent="0.25">
      <c r="A35" s="29">
        <v>33</v>
      </c>
      <c r="B35" s="29">
        <v>33</v>
      </c>
      <c r="C35" s="23" t="s">
        <v>3</v>
      </c>
      <c r="D35" s="30" t="s">
        <v>101</v>
      </c>
      <c r="E35" s="31"/>
      <c r="F35" s="31"/>
      <c r="G35" s="31">
        <v>2</v>
      </c>
      <c r="H35" s="31"/>
      <c r="I35" s="31"/>
      <c r="J35" s="31"/>
      <c r="K35" s="31"/>
      <c r="L35" s="31"/>
      <c r="M35" s="32">
        <f t="shared" si="0"/>
        <v>2</v>
      </c>
      <c r="N35" s="30" t="s">
        <v>3</v>
      </c>
      <c r="O35" s="33"/>
      <c r="P35" s="33"/>
      <c r="Q35" s="33"/>
      <c r="R35" s="33"/>
      <c r="S35" s="33"/>
      <c r="T35" s="33"/>
      <c r="U35" s="38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5">
        <f t="shared" si="1"/>
        <v>0</v>
      </c>
      <c r="AQ35" s="30" t="s">
        <v>3</v>
      </c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7">
        <f t="shared" si="2"/>
        <v>0</v>
      </c>
      <c r="BM35" s="42">
        <f t="shared" si="3"/>
        <v>2</v>
      </c>
      <c r="BN35" s="2"/>
    </row>
    <row r="36" spans="1:66" x14ac:dyDescent="0.25">
      <c r="A36" s="29">
        <v>34</v>
      </c>
      <c r="B36" s="29">
        <v>33</v>
      </c>
      <c r="C36" s="39" t="s">
        <v>208</v>
      </c>
      <c r="D36" s="40" t="s">
        <v>209</v>
      </c>
      <c r="E36" s="31"/>
      <c r="F36" s="31"/>
      <c r="G36" s="31"/>
      <c r="H36" s="31"/>
      <c r="I36" s="31"/>
      <c r="J36" s="31"/>
      <c r="K36" s="31"/>
      <c r="L36" s="31"/>
      <c r="M36" s="32">
        <f t="shared" si="0"/>
        <v>0</v>
      </c>
      <c r="N36" s="41" t="s">
        <v>208</v>
      </c>
      <c r="O36" s="33"/>
      <c r="P36" s="33"/>
      <c r="Q36" s="33"/>
      <c r="R36" s="33"/>
      <c r="S36" s="33"/>
      <c r="T36" s="33"/>
      <c r="U36" s="38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>
        <v>2</v>
      </c>
      <c r="AG36" s="33"/>
      <c r="AH36" s="33"/>
      <c r="AI36" s="33"/>
      <c r="AJ36" s="33"/>
      <c r="AK36" s="33"/>
      <c r="AL36" s="33"/>
      <c r="AM36" s="33"/>
      <c r="AN36" s="33"/>
      <c r="AO36" s="33"/>
      <c r="AP36" s="35">
        <f t="shared" si="1"/>
        <v>2</v>
      </c>
      <c r="AQ36" s="41" t="s">
        <v>208</v>
      </c>
      <c r="AR36" s="36"/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7">
        <f t="shared" si="2"/>
        <v>0</v>
      </c>
      <c r="BM36" s="42">
        <f t="shared" si="3"/>
        <v>2</v>
      </c>
      <c r="BN36" s="2"/>
    </row>
    <row r="37" spans="1:66" x14ac:dyDescent="0.25">
      <c r="A37" s="29">
        <v>35</v>
      </c>
      <c r="B37" s="29">
        <v>33</v>
      </c>
      <c r="C37" s="23" t="s">
        <v>23</v>
      </c>
      <c r="D37" s="30" t="s">
        <v>115</v>
      </c>
      <c r="E37" s="31">
        <v>2</v>
      </c>
      <c r="F37" s="31"/>
      <c r="G37" s="31"/>
      <c r="H37" s="31"/>
      <c r="I37" s="31"/>
      <c r="J37" s="31"/>
      <c r="K37" s="31"/>
      <c r="L37" s="31"/>
      <c r="M37" s="32">
        <f t="shared" si="0"/>
        <v>2</v>
      </c>
      <c r="N37" s="30" t="s">
        <v>23</v>
      </c>
      <c r="O37" s="33"/>
      <c r="P37" s="33"/>
      <c r="Q37" s="33"/>
      <c r="R37" s="33"/>
      <c r="S37" s="33"/>
      <c r="T37" s="33"/>
      <c r="U37" s="38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5">
        <f t="shared" si="1"/>
        <v>0</v>
      </c>
      <c r="AQ37" s="30" t="s">
        <v>23</v>
      </c>
      <c r="AR37" s="36"/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7">
        <f t="shared" si="2"/>
        <v>0</v>
      </c>
      <c r="BM37" s="42">
        <f t="shared" si="3"/>
        <v>2</v>
      </c>
      <c r="BN37" s="2"/>
    </row>
    <row r="38" spans="1:66" x14ac:dyDescent="0.25">
      <c r="A38" s="19"/>
      <c r="B38" s="19"/>
      <c r="C38" s="19"/>
      <c r="D38" s="2"/>
      <c r="E38" s="5"/>
      <c r="F38" s="5"/>
      <c r="G38" s="5"/>
      <c r="H38" s="5"/>
      <c r="I38" s="5"/>
      <c r="J38" s="5"/>
      <c r="K38" s="5"/>
      <c r="L38" s="5"/>
      <c r="M38" s="6"/>
      <c r="N38" s="3"/>
      <c r="O38" s="7"/>
      <c r="P38" s="7"/>
      <c r="Q38" s="7"/>
      <c r="R38" s="7"/>
      <c r="S38" s="7"/>
      <c r="T38" s="7"/>
      <c r="U38" s="9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8"/>
      <c r="AQ38" s="3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10"/>
      <c r="BM38" s="42">
        <f>SUM(BM3:BM37)</f>
        <v>22007.5</v>
      </c>
      <c r="BN38" s="2"/>
    </row>
    <row r="39" spans="1:66" x14ac:dyDescent="0.25">
      <c r="A39" s="19"/>
      <c r="B39" s="19"/>
      <c r="C39" s="19"/>
      <c r="D39" s="2"/>
      <c r="E39" s="5"/>
      <c r="F39" s="5"/>
      <c r="G39" s="5"/>
      <c r="H39" s="5"/>
      <c r="I39" s="5"/>
      <c r="J39" s="5"/>
      <c r="K39" s="5"/>
      <c r="L39" s="5"/>
      <c r="M39" s="6"/>
      <c r="N39" s="3"/>
      <c r="O39" s="7"/>
      <c r="P39" s="7"/>
      <c r="Q39" s="7"/>
      <c r="R39" s="7"/>
      <c r="S39" s="7"/>
      <c r="T39" s="7"/>
      <c r="U39" s="9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8"/>
      <c r="AQ39" s="3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10"/>
      <c r="BM39" s="17"/>
      <c r="BN39" s="2"/>
    </row>
    <row r="40" spans="1:66" x14ac:dyDescent="0.25">
      <c r="E40" s="2"/>
      <c r="F40" s="2"/>
      <c r="G40" s="2"/>
      <c r="H40" s="2"/>
      <c r="I40" s="2"/>
      <c r="J40" s="2"/>
      <c r="K40" s="2"/>
      <c r="L40" s="2"/>
      <c r="M40" s="2"/>
      <c r="O40" s="1"/>
    </row>
    <row r="41" spans="1:66" x14ac:dyDescent="0.25">
      <c r="E41" s="2"/>
      <c r="F41" s="2"/>
      <c r="G41" s="2"/>
      <c r="H41" s="2"/>
      <c r="I41" s="2"/>
      <c r="J41" s="2"/>
      <c r="K41" s="2"/>
      <c r="L41" s="2"/>
      <c r="M41" s="2"/>
      <c r="O41" s="1"/>
    </row>
    <row r="42" spans="1:66" x14ac:dyDescent="0.25">
      <c r="E42" s="2"/>
      <c r="F42" s="2"/>
      <c r="G42" s="2"/>
      <c r="H42" s="2"/>
      <c r="I42" s="2"/>
      <c r="J42" s="2"/>
      <c r="K42" s="2"/>
      <c r="L42" s="2"/>
      <c r="M42" s="2"/>
      <c r="O42" s="1"/>
    </row>
    <row r="43" spans="1:66" x14ac:dyDescent="0.25">
      <c r="E43" s="2"/>
      <c r="F43" s="2"/>
      <c r="G43" s="2"/>
      <c r="H43" s="2"/>
      <c r="I43" s="2"/>
      <c r="J43" s="2"/>
      <c r="K43" s="2"/>
      <c r="L43" s="2"/>
      <c r="M43" s="2"/>
      <c r="O43" s="1"/>
    </row>
    <row r="44" spans="1:66" x14ac:dyDescent="0.25">
      <c r="E44" s="2"/>
      <c r="F44" s="2"/>
      <c r="G44" s="2"/>
      <c r="H44" s="2"/>
      <c r="I44" s="2"/>
      <c r="J44" s="2"/>
      <c r="K44" s="2"/>
      <c r="L44" s="2"/>
      <c r="M44" s="2"/>
      <c r="O44" s="1"/>
    </row>
    <row r="45" spans="1:66" x14ac:dyDescent="0.25">
      <c r="E45" s="2"/>
      <c r="F45" s="2"/>
      <c r="G45" s="2"/>
      <c r="H45" s="2"/>
      <c r="I45" s="2"/>
      <c r="J45" s="2"/>
      <c r="K45" s="2"/>
      <c r="L45" s="2"/>
      <c r="M45" s="2"/>
      <c r="O45" s="1"/>
    </row>
    <row r="46" spans="1:66" x14ac:dyDescent="0.25">
      <c r="E46" s="2"/>
      <c r="F46" s="2"/>
      <c r="G46" s="2"/>
      <c r="H46" s="2"/>
      <c r="I46" s="2"/>
      <c r="J46" s="2"/>
      <c r="K46" s="2"/>
      <c r="L46" s="2"/>
      <c r="M46" s="2"/>
      <c r="O46" s="1"/>
    </row>
    <row r="47" spans="1:66" x14ac:dyDescent="0.25">
      <c r="E47" s="2"/>
      <c r="F47" s="2"/>
      <c r="G47" s="2"/>
      <c r="H47" s="2"/>
      <c r="I47" s="2"/>
      <c r="J47" s="2"/>
      <c r="K47" s="2"/>
      <c r="L47" s="2"/>
      <c r="M47" s="2"/>
      <c r="O47" s="1"/>
    </row>
    <row r="48" spans="1:66" x14ac:dyDescent="0.25">
      <c r="E48" s="2"/>
      <c r="F48" s="2"/>
      <c r="G48" s="2"/>
      <c r="H48" s="2"/>
      <c r="I48" s="2"/>
      <c r="J48" s="2"/>
      <c r="K48" s="2"/>
      <c r="L48" s="2"/>
      <c r="M48" s="2"/>
      <c r="O48" s="1"/>
    </row>
    <row r="49" spans="4:15" x14ac:dyDescent="0.25">
      <c r="D49" s="2" t="s">
        <v>225</v>
      </c>
      <c r="E49" s="2"/>
      <c r="F49" s="2"/>
      <c r="G49" s="2"/>
      <c r="H49" s="2"/>
      <c r="I49" s="2"/>
      <c r="J49" s="2"/>
      <c r="K49" s="2"/>
      <c r="L49" s="2"/>
      <c r="M49" s="2"/>
      <c r="O49" s="1"/>
    </row>
    <row r="50" spans="4:15" x14ac:dyDescent="0.25">
      <c r="E50" s="2"/>
      <c r="F50" s="2"/>
      <c r="G50" s="2"/>
      <c r="H50" s="2"/>
      <c r="I50" s="2"/>
      <c r="J50" s="2"/>
      <c r="K50" s="2"/>
      <c r="L50" s="2"/>
      <c r="M50" s="2"/>
      <c r="O50" s="1"/>
    </row>
    <row r="51" spans="4:15" x14ac:dyDescent="0.25">
      <c r="E51" s="2"/>
      <c r="F51" s="2"/>
      <c r="G51" s="2"/>
      <c r="H51" s="2"/>
      <c r="I51" s="2"/>
      <c r="J51" s="2"/>
      <c r="K51" s="2"/>
      <c r="L51" s="2"/>
      <c r="M51" s="2"/>
      <c r="O51" s="1"/>
    </row>
    <row r="52" spans="4:15" x14ac:dyDescent="0.25">
      <c r="E52" s="2"/>
      <c r="F52" s="2"/>
      <c r="G52" s="2"/>
      <c r="H52" s="2"/>
      <c r="I52" s="2"/>
      <c r="J52" s="2"/>
      <c r="K52" s="2"/>
      <c r="L52" s="2"/>
      <c r="M52" s="2"/>
      <c r="O52" s="1"/>
    </row>
    <row r="53" spans="4:15" x14ac:dyDescent="0.25">
      <c r="E53" s="2"/>
      <c r="F53" s="2"/>
      <c r="G53" s="2"/>
      <c r="H53" s="2"/>
      <c r="I53" s="2"/>
      <c r="J53" s="2"/>
      <c r="K53" s="2"/>
      <c r="L53" s="2"/>
      <c r="M53" s="2"/>
      <c r="O53" s="1"/>
    </row>
    <row r="54" spans="4:15" x14ac:dyDescent="0.25">
      <c r="E54" s="2"/>
      <c r="F54" s="2"/>
      <c r="G54" s="2"/>
      <c r="H54" s="2"/>
      <c r="I54" s="2"/>
      <c r="J54" s="2"/>
      <c r="K54" s="2"/>
      <c r="L54" s="2"/>
      <c r="M54" s="2"/>
      <c r="O54" s="1"/>
    </row>
    <row r="55" spans="4:15" x14ac:dyDescent="0.25">
      <c r="E55" s="2"/>
      <c r="F55" s="2"/>
      <c r="G55" s="2"/>
      <c r="H55" s="2"/>
      <c r="I55" s="2"/>
      <c r="J55" s="2"/>
      <c r="K55" s="2"/>
      <c r="L55" s="2"/>
      <c r="M55" s="2"/>
      <c r="O55" s="1"/>
    </row>
    <row r="56" spans="4:15" x14ac:dyDescent="0.25">
      <c r="E56" s="2"/>
      <c r="F56" s="2"/>
      <c r="G56" s="2"/>
      <c r="H56" s="2"/>
      <c r="I56" s="2"/>
      <c r="J56" s="2"/>
      <c r="K56" s="2"/>
      <c r="L56" s="2"/>
      <c r="M56" s="2"/>
      <c r="O56" s="1"/>
    </row>
    <row r="57" spans="4:15" x14ac:dyDescent="0.25">
      <c r="E57" s="2"/>
      <c r="F57" s="2"/>
      <c r="G57" s="2"/>
      <c r="H57" s="2"/>
      <c r="I57" s="2"/>
      <c r="J57" s="2"/>
      <c r="K57" s="2"/>
      <c r="L57" s="2"/>
      <c r="M57" s="2"/>
      <c r="O57" s="1"/>
    </row>
    <row r="58" spans="4:15" x14ac:dyDescent="0.25">
      <c r="E58" s="2"/>
      <c r="F58" s="2"/>
      <c r="G58" s="2"/>
      <c r="H58" s="2"/>
      <c r="I58" s="2"/>
      <c r="J58" s="2"/>
      <c r="K58" s="2"/>
      <c r="L58" s="2"/>
      <c r="M58" s="2"/>
      <c r="O58" s="1"/>
    </row>
    <row r="59" spans="4:15" x14ac:dyDescent="0.25">
      <c r="E59" s="2"/>
      <c r="F59" s="2"/>
      <c r="G59" s="2"/>
      <c r="H59" s="2"/>
      <c r="I59" s="2"/>
      <c r="J59" s="2"/>
      <c r="K59" s="2"/>
      <c r="L59" s="2"/>
      <c r="M59" s="2"/>
      <c r="O59" s="1"/>
    </row>
    <row r="60" spans="4:15" x14ac:dyDescent="0.25">
      <c r="E60" s="2"/>
      <c r="F60" s="2"/>
      <c r="G60" s="2"/>
      <c r="H60" s="2"/>
      <c r="I60" s="2"/>
      <c r="J60" s="2"/>
      <c r="K60" s="2"/>
      <c r="L60" s="2"/>
      <c r="M60" s="2"/>
      <c r="O60" s="1"/>
    </row>
    <row r="61" spans="4:15" x14ac:dyDescent="0.25">
      <c r="E61" s="2"/>
      <c r="F61" s="2"/>
      <c r="G61" s="2"/>
      <c r="H61" s="2"/>
      <c r="I61" s="2"/>
      <c r="J61" s="2"/>
      <c r="K61" s="2"/>
      <c r="L61" s="2"/>
      <c r="M61" s="2"/>
      <c r="O61" s="1"/>
    </row>
    <row r="62" spans="4:15" x14ac:dyDescent="0.25">
      <c r="E62" s="2"/>
      <c r="F62" s="2"/>
      <c r="G62" s="2"/>
      <c r="H62" s="2"/>
      <c r="I62" s="2"/>
      <c r="J62" s="2"/>
      <c r="K62" s="2"/>
      <c r="L62" s="2"/>
      <c r="M62" s="2"/>
      <c r="O62" s="1"/>
    </row>
    <row r="63" spans="4:15" x14ac:dyDescent="0.25">
      <c r="E63" s="2"/>
      <c r="F63" s="2"/>
      <c r="G63" s="2"/>
      <c r="H63" s="2"/>
      <c r="I63" s="2"/>
      <c r="J63" s="2"/>
      <c r="K63" s="2"/>
      <c r="L63" s="2"/>
      <c r="M63" s="2"/>
      <c r="O63" s="1"/>
    </row>
    <row r="64" spans="4:15" x14ac:dyDescent="0.25">
      <c r="E64" s="2"/>
      <c r="F64" s="2"/>
      <c r="G64" s="2"/>
      <c r="H64" s="2"/>
      <c r="I64" s="2"/>
      <c r="J64" s="2"/>
      <c r="K64" s="2"/>
      <c r="L64" s="2"/>
      <c r="M64" s="2"/>
      <c r="O64" s="1"/>
    </row>
    <row r="65" spans="5:15" x14ac:dyDescent="0.25">
      <c r="E65" s="2"/>
      <c r="F65" s="2"/>
      <c r="G65" s="2"/>
      <c r="H65" s="2"/>
      <c r="I65" s="2"/>
      <c r="J65" s="2"/>
      <c r="K65" s="2"/>
      <c r="L65" s="2"/>
      <c r="M65" s="2"/>
      <c r="O65" s="1"/>
    </row>
    <row r="66" spans="5:15" x14ac:dyDescent="0.25">
      <c r="E66" s="2"/>
      <c r="F66" s="2"/>
      <c r="G66" s="2"/>
      <c r="H66" s="2"/>
      <c r="I66" s="2"/>
      <c r="J66" s="2"/>
      <c r="K66" s="2"/>
      <c r="L66" s="2"/>
      <c r="M66" s="2"/>
      <c r="O66" s="1"/>
    </row>
    <row r="67" spans="5:15" x14ac:dyDescent="0.25">
      <c r="E67" s="2"/>
      <c r="F67" s="2"/>
      <c r="G67" s="2"/>
      <c r="H67" s="2"/>
      <c r="I67" s="2"/>
      <c r="J67" s="2"/>
      <c r="K67" s="2"/>
      <c r="L67" s="2"/>
      <c r="M67" s="2"/>
      <c r="O67" s="1"/>
    </row>
    <row r="68" spans="5:15" x14ac:dyDescent="0.25">
      <c r="E68" s="2"/>
      <c r="F68" s="2"/>
      <c r="G68" s="2"/>
      <c r="H68" s="2"/>
      <c r="I68" s="2"/>
      <c r="J68" s="2"/>
      <c r="K68" s="2"/>
      <c r="L68" s="2"/>
      <c r="M68" s="2"/>
      <c r="O68" s="1"/>
    </row>
    <row r="69" spans="5:15" x14ac:dyDescent="0.25">
      <c r="E69" s="2"/>
      <c r="F69" s="2"/>
      <c r="G69" s="2"/>
      <c r="H69" s="2"/>
      <c r="I69" s="2"/>
      <c r="J69" s="2"/>
      <c r="K69" s="2"/>
      <c r="L69" s="2"/>
      <c r="M69" s="2"/>
      <c r="O69" s="1"/>
    </row>
    <row r="70" spans="5:15" x14ac:dyDescent="0.25">
      <c r="E70" s="2"/>
      <c r="F70" s="2"/>
      <c r="G70" s="2"/>
      <c r="H70" s="2"/>
      <c r="I70" s="2"/>
      <c r="J70" s="2"/>
      <c r="K70" s="2"/>
      <c r="L70" s="2"/>
      <c r="M70" s="2"/>
      <c r="O70" s="1"/>
    </row>
    <row r="71" spans="5:15" x14ac:dyDescent="0.25">
      <c r="E71" s="2"/>
      <c r="F71" s="2"/>
      <c r="G71" s="2"/>
      <c r="H71" s="2"/>
      <c r="I71" s="2"/>
      <c r="J71" s="2"/>
      <c r="K71" s="2"/>
      <c r="L71" s="2"/>
      <c r="M71" s="2"/>
      <c r="O71" s="1"/>
    </row>
    <row r="72" spans="5:15" x14ac:dyDescent="0.25">
      <c r="E72" s="2"/>
      <c r="F72" s="2"/>
      <c r="G72" s="2"/>
      <c r="H72" s="2"/>
      <c r="I72" s="2"/>
      <c r="J72" s="2"/>
      <c r="K72" s="2"/>
      <c r="L72" s="2"/>
      <c r="M72" s="2"/>
      <c r="O72" s="1"/>
    </row>
    <row r="73" spans="5:15" x14ac:dyDescent="0.25">
      <c r="E73" s="2"/>
      <c r="F73" s="2"/>
      <c r="G73" s="2"/>
      <c r="H73" s="2"/>
      <c r="I73" s="2"/>
      <c r="J73" s="2"/>
      <c r="K73" s="2"/>
      <c r="L73" s="2"/>
      <c r="M73" s="2"/>
      <c r="O73" s="1"/>
    </row>
    <row r="74" spans="5:15" x14ac:dyDescent="0.25">
      <c r="E74" s="2"/>
      <c r="F74" s="2"/>
      <c r="G74" s="2"/>
      <c r="H74" s="2"/>
      <c r="I74" s="2"/>
      <c r="J74" s="2"/>
      <c r="K74" s="2"/>
      <c r="L74" s="2"/>
      <c r="M74" s="2"/>
      <c r="O74" s="1"/>
    </row>
    <row r="75" spans="5:15" x14ac:dyDescent="0.25">
      <c r="E75" s="2"/>
      <c r="F75" s="2"/>
      <c r="G75" s="2"/>
      <c r="H75" s="2"/>
      <c r="I75" s="2"/>
      <c r="J75" s="2"/>
      <c r="K75" s="2"/>
      <c r="L75" s="2"/>
      <c r="M75" s="2"/>
      <c r="O75" s="1"/>
    </row>
    <row r="76" spans="5:15" x14ac:dyDescent="0.25">
      <c r="E76" s="2"/>
      <c r="F76" s="2"/>
      <c r="G76" s="2"/>
      <c r="H76" s="2"/>
      <c r="I76" s="2"/>
      <c r="J76" s="2"/>
      <c r="K76" s="2"/>
      <c r="L76" s="2"/>
      <c r="M76" s="2"/>
      <c r="O76" s="1"/>
    </row>
    <row r="77" spans="5:15" x14ac:dyDescent="0.25">
      <c r="E77" s="2"/>
      <c r="F77" s="2"/>
      <c r="G77" s="2"/>
      <c r="H77" s="2"/>
      <c r="I77" s="2"/>
      <c r="J77" s="2"/>
      <c r="K77" s="2"/>
      <c r="L77" s="2"/>
      <c r="M77" s="2"/>
      <c r="O77" s="1"/>
    </row>
    <row r="78" spans="5:15" x14ac:dyDescent="0.25">
      <c r="E78" s="2"/>
      <c r="F78" s="2"/>
      <c r="G78" s="2"/>
      <c r="H78" s="2"/>
      <c r="I78" s="2"/>
      <c r="J78" s="2"/>
      <c r="K78" s="2"/>
      <c r="L78" s="2"/>
      <c r="M78" s="2"/>
      <c r="O78" s="1"/>
    </row>
    <row r="79" spans="5:15" x14ac:dyDescent="0.25">
      <c r="E79" s="2"/>
      <c r="F79" s="2"/>
      <c r="G79" s="2"/>
      <c r="H79" s="2"/>
      <c r="I79" s="2"/>
      <c r="J79" s="2"/>
      <c r="K79" s="2"/>
      <c r="L79" s="2"/>
      <c r="M79" s="2"/>
      <c r="O79" s="1"/>
    </row>
    <row r="80" spans="5:15" x14ac:dyDescent="0.25">
      <c r="E80" s="2"/>
      <c r="F80" s="2"/>
      <c r="G80" s="2"/>
      <c r="H80" s="2"/>
      <c r="I80" s="2"/>
      <c r="J80" s="2"/>
      <c r="K80" s="2"/>
      <c r="L80" s="2"/>
      <c r="M80" s="2"/>
      <c r="O80" s="1"/>
    </row>
    <row r="81" spans="5:15" x14ac:dyDescent="0.25">
      <c r="E81" s="2"/>
      <c r="F81" s="2"/>
      <c r="G81" s="2"/>
      <c r="H81" s="2"/>
      <c r="I81" s="2"/>
      <c r="J81" s="2"/>
      <c r="K81" s="2"/>
      <c r="L81" s="2"/>
      <c r="M81" s="2"/>
      <c r="O81" s="1"/>
    </row>
    <row r="82" spans="5:15" x14ac:dyDescent="0.25">
      <c r="E82" s="2"/>
      <c r="F82" s="2"/>
      <c r="G82" s="2"/>
      <c r="H82" s="2"/>
      <c r="I82" s="2"/>
      <c r="J82" s="2"/>
      <c r="K82" s="2"/>
      <c r="L82" s="2"/>
      <c r="M82" s="2"/>
      <c r="O82" s="1"/>
    </row>
    <row r="83" spans="5:15" x14ac:dyDescent="0.25">
      <c r="E83" s="2"/>
      <c r="F83" s="2"/>
      <c r="G83" s="2"/>
      <c r="H83" s="2"/>
      <c r="I83" s="2"/>
      <c r="J83" s="2"/>
      <c r="K83" s="2"/>
      <c r="L83" s="2"/>
      <c r="M83" s="2"/>
      <c r="O83" s="1"/>
    </row>
    <row r="84" spans="5:15" x14ac:dyDescent="0.25">
      <c r="E84" s="2"/>
      <c r="F84" s="2"/>
      <c r="G84" s="2"/>
      <c r="H84" s="2"/>
      <c r="I84" s="2"/>
      <c r="J84" s="2"/>
      <c r="K84" s="2"/>
      <c r="L84" s="2"/>
      <c r="M84" s="2"/>
      <c r="O84" s="1"/>
    </row>
    <row r="85" spans="5:15" x14ac:dyDescent="0.25">
      <c r="E85" s="2"/>
      <c r="F85" s="2"/>
      <c r="G85" s="2"/>
      <c r="H85" s="2"/>
      <c r="I85" s="2"/>
      <c r="J85" s="2"/>
      <c r="K85" s="2"/>
      <c r="L85" s="2"/>
      <c r="M85" s="2"/>
      <c r="O85" s="1"/>
    </row>
    <row r="86" spans="5:15" x14ac:dyDescent="0.25">
      <c r="E86" s="2"/>
      <c r="F86" s="2"/>
      <c r="G86" s="2"/>
      <c r="H86" s="2"/>
      <c r="I86" s="2"/>
      <c r="J86" s="2"/>
      <c r="K86" s="2"/>
      <c r="L86" s="2"/>
      <c r="M86" s="2"/>
      <c r="O86" s="1"/>
    </row>
    <row r="87" spans="5:15" x14ac:dyDescent="0.25">
      <c r="E87" s="2"/>
      <c r="F87" s="2"/>
      <c r="G87" s="2"/>
      <c r="H87" s="2"/>
      <c r="I87" s="2"/>
      <c r="J87" s="2"/>
      <c r="K87" s="2"/>
      <c r="L87" s="2"/>
      <c r="M87" s="2"/>
      <c r="O87" s="1"/>
    </row>
    <row r="88" spans="5:15" x14ac:dyDescent="0.25">
      <c r="E88" s="2"/>
      <c r="F88" s="2"/>
      <c r="G88" s="2"/>
      <c r="H88" s="2"/>
      <c r="I88" s="2"/>
      <c r="J88" s="2"/>
      <c r="K88" s="2"/>
      <c r="L88" s="2"/>
      <c r="M88" s="2"/>
      <c r="O88" s="1"/>
    </row>
    <row r="89" spans="5:15" x14ac:dyDescent="0.25">
      <c r="E89" s="2"/>
      <c r="F89" s="2"/>
      <c r="G89" s="2"/>
      <c r="H89" s="2"/>
      <c r="I89" s="2"/>
      <c r="J89" s="2"/>
      <c r="K89" s="2"/>
      <c r="L89" s="2"/>
      <c r="M89" s="2"/>
      <c r="O89" s="1"/>
    </row>
    <row r="90" spans="5:15" x14ac:dyDescent="0.25">
      <c r="E90" s="2"/>
      <c r="F90" s="2"/>
      <c r="G90" s="2"/>
      <c r="H90" s="2"/>
      <c r="I90" s="2"/>
      <c r="J90" s="2"/>
      <c r="K90" s="2"/>
      <c r="L90" s="2"/>
      <c r="M90" s="2"/>
      <c r="O90" s="1"/>
    </row>
    <row r="91" spans="5:15" x14ac:dyDescent="0.25">
      <c r="E91" s="2"/>
      <c r="F91" s="2"/>
      <c r="G91" s="2"/>
      <c r="H91" s="2"/>
      <c r="I91" s="2"/>
      <c r="J91" s="2"/>
      <c r="K91" s="2"/>
      <c r="L91" s="2"/>
      <c r="M91" s="2"/>
      <c r="O91" s="1"/>
    </row>
    <row r="92" spans="5:15" x14ac:dyDescent="0.25">
      <c r="E92" s="2"/>
      <c r="F92" s="2"/>
      <c r="G92" s="2"/>
      <c r="H92" s="2"/>
      <c r="I92" s="2"/>
      <c r="J92" s="2"/>
      <c r="K92" s="2"/>
      <c r="L92" s="2"/>
      <c r="M92" s="2"/>
      <c r="O92" s="1"/>
    </row>
    <row r="93" spans="5:15" x14ac:dyDescent="0.25">
      <c r="E93" s="2"/>
      <c r="F93" s="2"/>
      <c r="G93" s="2"/>
      <c r="H93" s="2"/>
      <c r="I93" s="2"/>
      <c r="J93" s="2"/>
      <c r="K93" s="2"/>
      <c r="L93" s="2"/>
      <c r="M93" s="2"/>
      <c r="O93" s="1"/>
    </row>
    <row r="94" spans="5:15" x14ac:dyDescent="0.25">
      <c r="E94" s="2"/>
      <c r="F94" s="2"/>
      <c r="G94" s="2"/>
      <c r="H94" s="2"/>
      <c r="I94" s="2"/>
      <c r="J94" s="2"/>
      <c r="K94" s="2"/>
      <c r="L94" s="2"/>
      <c r="M94" s="2"/>
      <c r="O94" s="1"/>
    </row>
    <row r="95" spans="5:15" x14ac:dyDescent="0.25">
      <c r="E95" s="2"/>
      <c r="F95" s="2"/>
      <c r="G95" s="2"/>
      <c r="H95" s="2"/>
      <c r="I95" s="2"/>
      <c r="J95" s="2"/>
      <c r="K95" s="2"/>
      <c r="L95" s="2"/>
      <c r="M95" s="2"/>
      <c r="O95" s="1"/>
    </row>
    <row r="96" spans="5:15" x14ac:dyDescent="0.25">
      <c r="E96" s="2"/>
      <c r="F96" s="2"/>
      <c r="G96" s="2"/>
      <c r="H96" s="2"/>
      <c r="I96" s="2"/>
      <c r="J96" s="2"/>
      <c r="K96" s="2"/>
      <c r="L96" s="2"/>
      <c r="M96" s="2"/>
      <c r="O96" s="1"/>
    </row>
    <row r="97" spans="5:15" x14ac:dyDescent="0.25">
      <c r="E97" s="2"/>
      <c r="F97" s="2"/>
      <c r="G97" s="2"/>
      <c r="H97" s="2"/>
      <c r="I97" s="2"/>
      <c r="J97" s="2"/>
      <c r="K97" s="2"/>
      <c r="L97" s="2"/>
      <c r="M97" s="2"/>
      <c r="O97" s="1"/>
    </row>
    <row r="98" spans="5:15" x14ac:dyDescent="0.25">
      <c r="E98" s="2"/>
      <c r="F98" s="2"/>
      <c r="G98" s="2"/>
      <c r="H98" s="2"/>
      <c r="I98" s="2"/>
      <c r="J98" s="2"/>
      <c r="K98" s="2"/>
      <c r="L98" s="2"/>
      <c r="M98" s="2"/>
      <c r="O98" s="1"/>
    </row>
    <row r="99" spans="5:15" x14ac:dyDescent="0.25">
      <c r="E99" s="2"/>
      <c r="F99" s="2"/>
      <c r="G99" s="2"/>
      <c r="H99" s="2"/>
      <c r="I99" s="2"/>
      <c r="J99" s="2"/>
      <c r="K99" s="2"/>
      <c r="L99" s="2"/>
      <c r="M99" s="2"/>
      <c r="O99" s="1"/>
    </row>
    <row r="100" spans="5:15" x14ac:dyDescent="0.25">
      <c r="E100" s="2"/>
      <c r="F100" s="2"/>
      <c r="G100" s="2"/>
      <c r="H100" s="2"/>
      <c r="I100" s="2"/>
      <c r="J100" s="2"/>
      <c r="K100" s="2"/>
      <c r="L100" s="2"/>
      <c r="M100" s="2"/>
      <c r="O100" s="1"/>
    </row>
    <row r="101" spans="5:15" x14ac:dyDescent="0.25">
      <c r="E101" s="2"/>
      <c r="F101" s="2"/>
      <c r="G101" s="2"/>
      <c r="H101" s="2"/>
      <c r="I101" s="2"/>
      <c r="J101" s="2"/>
      <c r="K101" s="2"/>
      <c r="L101" s="2"/>
      <c r="M101" s="2"/>
      <c r="O101" s="1"/>
    </row>
    <row r="102" spans="5:15" x14ac:dyDescent="0.25">
      <c r="E102" s="2"/>
      <c r="F102" s="2"/>
      <c r="G102" s="2"/>
      <c r="H102" s="2"/>
      <c r="I102" s="2"/>
      <c r="J102" s="2"/>
      <c r="K102" s="2"/>
      <c r="L102" s="2"/>
      <c r="M102" s="2"/>
      <c r="O102" s="1"/>
    </row>
    <row r="103" spans="5:15" x14ac:dyDescent="0.25">
      <c r="E103" s="2"/>
      <c r="F103" s="2"/>
      <c r="G103" s="2"/>
      <c r="H103" s="2"/>
      <c r="I103" s="2"/>
      <c r="J103" s="2"/>
      <c r="K103" s="2"/>
      <c r="L103" s="2"/>
      <c r="M103" s="2"/>
      <c r="O103" s="1"/>
    </row>
    <row r="104" spans="5:15" x14ac:dyDescent="0.25">
      <c r="E104" s="2"/>
      <c r="F104" s="2"/>
      <c r="G104" s="2"/>
      <c r="H104" s="2"/>
      <c r="I104" s="2"/>
      <c r="J104" s="2"/>
      <c r="K104" s="2"/>
      <c r="L104" s="2"/>
      <c r="M104" s="2"/>
      <c r="O104" s="1"/>
    </row>
    <row r="105" spans="5:15" x14ac:dyDescent="0.25">
      <c r="E105" s="2"/>
      <c r="F105" s="2"/>
      <c r="G105" s="2"/>
      <c r="H105" s="2"/>
      <c r="I105" s="2"/>
      <c r="J105" s="2"/>
      <c r="K105" s="2"/>
      <c r="L105" s="2"/>
      <c r="M105" s="2"/>
      <c r="O105" s="1"/>
    </row>
    <row r="106" spans="5:15" x14ac:dyDescent="0.25">
      <c r="E106" s="2"/>
      <c r="F106" s="2"/>
      <c r="G106" s="2"/>
      <c r="H106" s="2"/>
      <c r="I106" s="2"/>
      <c r="J106" s="2"/>
      <c r="K106" s="2"/>
      <c r="L106" s="2"/>
      <c r="M106" s="2"/>
      <c r="O106" s="1"/>
    </row>
    <row r="107" spans="5:15" x14ac:dyDescent="0.25">
      <c r="E107" s="2"/>
      <c r="F107" s="2"/>
      <c r="G107" s="2"/>
      <c r="H107" s="2"/>
      <c r="I107" s="2"/>
      <c r="J107" s="2"/>
      <c r="K107" s="2"/>
      <c r="L107" s="2"/>
      <c r="M107" s="2"/>
      <c r="O107" s="1"/>
    </row>
    <row r="108" spans="5:15" x14ac:dyDescent="0.25">
      <c r="E108" s="2"/>
      <c r="F108" s="2"/>
      <c r="G108" s="2"/>
      <c r="H108" s="2"/>
      <c r="I108" s="2"/>
      <c r="J108" s="2"/>
      <c r="K108" s="2"/>
      <c r="L108" s="2"/>
      <c r="M108" s="2"/>
      <c r="O108" s="1"/>
    </row>
    <row r="109" spans="5:15" x14ac:dyDescent="0.25">
      <c r="E109" s="2"/>
      <c r="F109" s="2"/>
      <c r="G109" s="2"/>
      <c r="H109" s="2"/>
      <c r="I109" s="2"/>
      <c r="J109" s="2"/>
      <c r="K109" s="2"/>
      <c r="L109" s="2"/>
      <c r="M109" s="2"/>
      <c r="O109" s="1"/>
    </row>
    <row r="110" spans="5:15" x14ac:dyDescent="0.25">
      <c r="E110" s="2"/>
      <c r="F110" s="2"/>
      <c r="G110" s="2"/>
      <c r="H110" s="2"/>
      <c r="I110" s="2"/>
      <c r="J110" s="2"/>
      <c r="K110" s="2"/>
      <c r="L110" s="2"/>
      <c r="M110" s="2"/>
      <c r="O110" s="1"/>
    </row>
    <row r="111" spans="5:15" x14ac:dyDescent="0.25">
      <c r="E111" s="2"/>
      <c r="F111" s="2"/>
      <c r="G111" s="2"/>
      <c r="H111" s="2"/>
      <c r="I111" s="2"/>
      <c r="J111" s="2"/>
      <c r="K111" s="2"/>
      <c r="L111" s="2"/>
      <c r="M111" s="2"/>
      <c r="O111" s="1"/>
    </row>
    <row r="112" spans="5:15" x14ac:dyDescent="0.25">
      <c r="E112" s="2"/>
      <c r="F112" s="2"/>
      <c r="G112" s="2"/>
      <c r="H112" s="2"/>
      <c r="I112" s="2"/>
      <c r="J112" s="2"/>
      <c r="K112" s="2"/>
      <c r="L112" s="2"/>
      <c r="M112" s="2"/>
      <c r="O112" s="1"/>
    </row>
    <row r="113" spans="5:15" x14ac:dyDescent="0.25">
      <c r="E113" s="2"/>
      <c r="F113" s="2"/>
      <c r="G113" s="2"/>
      <c r="H113" s="2"/>
      <c r="I113" s="2"/>
      <c r="J113" s="2"/>
      <c r="K113" s="2"/>
      <c r="L113" s="2"/>
      <c r="M113" s="2"/>
      <c r="O113" s="1"/>
    </row>
    <row r="114" spans="5:15" x14ac:dyDescent="0.25">
      <c r="E114" s="2"/>
      <c r="F114" s="2"/>
      <c r="G114" s="2"/>
      <c r="H114" s="2"/>
      <c r="I114" s="2"/>
      <c r="J114" s="2"/>
      <c r="K114" s="2"/>
      <c r="L114" s="2"/>
      <c r="M114" s="2"/>
      <c r="O114" s="1"/>
    </row>
    <row r="115" spans="5:15" x14ac:dyDescent="0.25">
      <c r="E115" s="2"/>
      <c r="F115" s="2"/>
      <c r="G115" s="2"/>
      <c r="H115" s="2"/>
      <c r="I115" s="2"/>
      <c r="J115" s="2"/>
      <c r="K115" s="2"/>
      <c r="L115" s="2"/>
      <c r="M115" s="2"/>
      <c r="O115" s="1"/>
    </row>
    <row r="116" spans="5:15" x14ac:dyDescent="0.25">
      <c r="E116" s="2"/>
      <c r="F116" s="2"/>
      <c r="G116" s="2"/>
      <c r="H116" s="2"/>
      <c r="I116" s="2"/>
      <c r="J116" s="2"/>
      <c r="K116" s="2"/>
      <c r="L116" s="2"/>
      <c r="M116" s="2"/>
      <c r="O116" s="1"/>
    </row>
    <row r="117" spans="5:15" x14ac:dyDescent="0.25">
      <c r="E117" s="2"/>
      <c r="F117" s="2"/>
      <c r="G117" s="2"/>
      <c r="H117" s="2"/>
      <c r="I117" s="2"/>
      <c r="J117" s="2"/>
      <c r="K117" s="2"/>
      <c r="L117" s="2"/>
      <c r="M117" s="2"/>
      <c r="O117" s="1"/>
    </row>
    <row r="118" spans="5:15" x14ac:dyDescent="0.25">
      <c r="E118" s="2"/>
      <c r="F118" s="2"/>
      <c r="G118" s="2"/>
      <c r="H118" s="2"/>
      <c r="I118" s="2"/>
      <c r="J118" s="2"/>
      <c r="K118" s="2"/>
      <c r="L118" s="2"/>
      <c r="M118" s="2"/>
      <c r="O118" s="1"/>
    </row>
    <row r="119" spans="5:15" x14ac:dyDescent="0.25">
      <c r="E119" s="2"/>
      <c r="F119" s="2"/>
      <c r="G119" s="2"/>
      <c r="H119" s="2"/>
      <c r="I119" s="2"/>
      <c r="J119" s="2"/>
      <c r="K119" s="2"/>
      <c r="L119" s="2"/>
      <c r="M119" s="2"/>
      <c r="O119" s="1"/>
    </row>
    <row r="120" spans="5:15" x14ac:dyDescent="0.25">
      <c r="E120" s="2"/>
      <c r="F120" s="2"/>
      <c r="G120" s="2"/>
      <c r="H120" s="2"/>
      <c r="I120" s="2"/>
      <c r="J120" s="2"/>
      <c r="K120" s="2"/>
      <c r="L120" s="2"/>
      <c r="M120" s="2"/>
      <c r="O120" s="1"/>
    </row>
    <row r="121" spans="5:15" x14ac:dyDescent="0.25">
      <c r="E121" s="2"/>
      <c r="F121" s="2"/>
      <c r="G121" s="2"/>
      <c r="H121" s="2"/>
      <c r="I121" s="2"/>
      <c r="J121" s="2"/>
      <c r="K121" s="2"/>
      <c r="L121" s="2"/>
      <c r="M121" s="2"/>
      <c r="O121" s="1"/>
    </row>
    <row r="122" spans="5:15" x14ac:dyDescent="0.25">
      <c r="E122" s="2"/>
      <c r="F122" s="2"/>
      <c r="G122" s="2"/>
      <c r="H122" s="2"/>
      <c r="I122" s="2"/>
      <c r="J122" s="2"/>
      <c r="K122" s="2"/>
      <c r="L122" s="2"/>
      <c r="M122" s="2"/>
      <c r="O122" s="1"/>
    </row>
    <row r="123" spans="5:15" x14ac:dyDescent="0.25">
      <c r="E123" s="2"/>
      <c r="F123" s="2"/>
      <c r="G123" s="2"/>
      <c r="H123" s="2"/>
      <c r="I123" s="2"/>
      <c r="J123" s="2"/>
      <c r="K123" s="2"/>
      <c r="L123" s="2"/>
      <c r="M123" s="2"/>
      <c r="O123" s="1"/>
    </row>
    <row r="124" spans="5:15" x14ac:dyDescent="0.25">
      <c r="E124" s="2"/>
      <c r="F124" s="2"/>
      <c r="G124" s="2"/>
      <c r="H124" s="2"/>
      <c r="I124" s="2"/>
      <c r="J124" s="2"/>
      <c r="K124" s="2"/>
      <c r="L124" s="2"/>
      <c r="M124" s="2"/>
      <c r="O124" s="1"/>
    </row>
    <row r="125" spans="5:15" x14ac:dyDescent="0.25">
      <c r="E125" s="2"/>
      <c r="F125" s="2"/>
      <c r="G125" s="2"/>
      <c r="H125" s="2"/>
      <c r="I125" s="2"/>
      <c r="J125" s="2"/>
      <c r="K125" s="2"/>
      <c r="L125" s="2"/>
      <c r="M125" s="2"/>
      <c r="O125" s="1"/>
    </row>
    <row r="126" spans="5:15" x14ac:dyDescent="0.25">
      <c r="E126" s="2"/>
      <c r="F126" s="2"/>
      <c r="G126" s="2"/>
      <c r="H126" s="2"/>
      <c r="I126" s="2"/>
      <c r="J126" s="2"/>
      <c r="K126" s="2"/>
      <c r="L126" s="2"/>
      <c r="M126" s="2"/>
      <c r="O126" s="1"/>
    </row>
    <row r="127" spans="5:15" x14ac:dyDescent="0.25">
      <c r="E127" s="2"/>
      <c r="F127" s="2"/>
      <c r="G127" s="2"/>
      <c r="H127" s="2"/>
      <c r="I127" s="2"/>
      <c r="J127" s="2"/>
      <c r="K127" s="2"/>
      <c r="L127" s="2"/>
      <c r="M127" s="2"/>
      <c r="O127" s="1"/>
    </row>
    <row r="128" spans="5:15" x14ac:dyDescent="0.25">
      <c r="E128" s="2"/>
      <c r="F128" s="2"/>
      <c r="G128" s="2"/>
      <c r="H128" s="2"/>
      <c r="I128" s="2"/>
      <c r="J128" s="2"/>
      <c r="K128" s="2"/>
      <c r="L128" s="2"/>
      <c r="M128" s="2"/>
      <c r="O128" s="1"/>
    </row>
    <row r="129" spans="5:15" x14ac:dyDescent="0.25">
      <c r="E129" s="2"/>
      <c r="F129" s="2"/>
      <c r="G129" s="2"/>
      <c r="H129" s="2"/>
      <c r="I129" s="2"/>
      <c r="J129" s="2"/>
      <c r="K129" s="2"/>
      <c r="L129" s="2"/>
      <c r="M129" s="2"/>
      <c r="O129" s="1"/>
    </row>
    <row r="130" spans="5:15" x14ac:dyDescent="0.25">
      <c r="O130" s="1"/>
    </row>
    <row r="131" spans="5:15" x14ac:dyDescent="0.25">
      <c r="O131" s="1"/>
    </row>
    <row r="132" spans="5:15" x14ac:dyDescent="0.25">
      <c r="O132" s="1"/>
    </row>
    <row r="133" spans="5:15" x14ac:dyDescent="0.25">
      <c r="O133" s="1"/>
    </row>
    <row r="134" spans="5:15" x14ac:dyDescent="0.25">
      <c r="O134" s="1"/>
    </row>
    <row r="135" spans="5:15" x14ac:dyDescent="0.25">
      <c r="O135" s="1"/>
    </row>
    <row r="136" spans="5:15" x14ac:dyDescent="0.25">
      <c r="O136" s="1"/>
    </row>
    <row r="137" spans="5:15" x14ac:dyDescent="0.25">
      <c r="O137" s="1"/>
    </row>
    <row r="138" spans="5:15" x14ac:dyDescent="0.25">
      <c r="O138" s="1"/>
    </row>
    <row r="139" spans="5:15" x14ac:dyDescent="0.25">
      <c r="O139" s="1"/>
    </row>
    <row r="140" spans="5:15" x14ac:dyDescent="0.25">
      <c r="O140" s="1"/>
    </row>
    <row r="141" spans="5:15" x14ac:dyDescent="0.25">
      <c r="O141" s="1"/>
    </row>
    <row r="142" spans="5:15" x14ac:dyDescent="0.25">
      <c r="O142" s="1"/>
    </row>
    <row r="143" spans="5:15" x14ac:dyDescent="0.25">
      <c r="O143" s="1"/>
    </row>
    <row r="144" spans="5:15" x14ac:dyDescent="0.25">
      <c r="O144" s="1"/>
    </row>
    <row r="145" spans="15:15" x14ac:dyDescent="0.25">
      <c r="O145" s="1"/>
    </row>
    <row r="146" spans="15:15" x14ac:dyDescent="0.25">
      <c r="O146" s="1"/>
    </row>
    <row r="147" spans="15:15" x14ac:dyDescent="0.25">
      <c r="O147" s="1"/>
    </row>
    <row r="148" spans="15:15" x14ac:dyDescent="0.25">
      <c r="O148" s="1"/>
    </row>
    <row r="149" spans="15:15" x14ac:dyDescent="0.25">
      <c r="O149" s="1"/>
    </row>
    <row r="150" spans="15:15" x14ac:dyDescent="0.25">
      <c r="O150" s="1"/>
    </row>
    <row r="151" spans="15:15" x14ac:dyDescent="0.25">
      <c r="O151" s="1"/>
    </row>
    <row r="152" spans="15:15" x14ac:dyDescent="0.25">
      <c r="O152" s="1"/>
    </row>
    <row r="153" spans="15:15" x14ac:dyDescent="0.25">
      <c r="O153" s="1"/>
    </row>
    <row r="154" spans="15:15" x14ac:dyDescent="0.25">
      <c r="O154" s="1"/>
    </row>
    <row r="155" spans="15:15" x14ac:dyDescent="0.25">
      <c r="O155" s="1"/>
    </row>
    <row r="156" spans="15:15" x14ac:dyDescent="0.25">
      <c r="O156" s="1"/>
    </row>
    <row r="157" spans="15:15" x14ac:dyDescent="0.25">
      <c r="O157" s="1"/>
    </row>
    <row r="158" spans="15:15" x14ac:dyDescent="0.25">
      <c r="O158" s="1"/>
    </row>
    <row r="159" spans="15:15" x14ac:dyDescent="0.25">
      <c r="O159" s="1"/>
    </row>
    <row r="160" spans="15:15" x14ac:dyDescent="0.25">
      <c r="O160" s="1"/>
    </row>
    <row r="161" spans="15:15" x14ac:dyDescent="0.25">
      <c r="O161" s="1"/>
    </row>
    <row r="162" spans="15:15" x14ac:dyDescent="0.25">
      <c r="O162" s="1"/>
    </row>
    <row r="163" spans="15:15" x14ac:dyDescent="0.25">
      <c r="O163" s="1"/>
    </row>
    <row r="164" spans="15:15" x14ac:dyDescent="0.25">
      <c r="O164" s="1"/>
    </row>
    <row r="165" spans="15:15" x14ac:dyDescent="0.25">
      <c r="O165" s="1"/>
    </row>
    <row r="166" spans="15:15" x14ac:dyDescent="0.25">
      <c r="O166" s="1"/>
    </row>
    <row r="167" spans="15:15" x14ac:dyDescent="0.25">
      <c r="O167" s="1"/>
    </row>
    <row r="168" spans="15:15" x14ac:dyDescent="0.25">
      <c r="O168" s="1"/>
    </row>
    <row r="169" spans="15:15" x14ac:dyDescent="0.25">
      <c r="O169" s="1"/>
    </row>
    <row r="170" spans="15:15" x14ac:dyDescent="0.25">
      <c r="O170" s="1"/>
    </row>
    <row r="171" spans="15:15" x14ac:dyDescent="0.25">
      <c r="O171" s="1"/>
    </row>
    <row r="172" spans="15:15" x14ac:dyDescent="0.25">
      <c r="O172" s="1"/>
    </row>
    <row r="173" spans="15:15" x14ac:dyDescent="0.25">
      <c r="O173" s="1"/>
    </row>
    <row r="174" spans="15:15" x14ac:dyDescent="0.25">
      <c r="O174" s="1"/>
    </row>
    <row r="175" spans="15:15" x14ac:dyDescent="0.25">
      <c r="O175" s="1"/>
    </row>
    <row r="176" spans="15:15" x14ac:dyDescent="0.25">
      <c r="O176" s="1"/>
    </row>
    <row r="177" spans="15:15" x14ac:dyDescent="0.25">
      <c r="O177" s="1"/>
    </row>
    <row r="178" spans="15:15" x14ac:dyDescent="0.25">
      <c r="O178" s="1"/>
    </row>
    <row r="179" spans="15:15" x14ac:dyDescent="0.25">
      <c r="O179" s="1"/>
    </row>
    <row r="180" spans="15:15" x14ac:dyDescent="0.25">
      <c r="O180" s="1"/>
    </row>
    <row r="181" spans="15:15" x14ac:dyDescent="0.25">
      <c r="O181" s="1"/>
    </row>
    <row r="182" spans="15:15" x14ac:dyDescent="0.25">
      <c r="O182" s="1"/>
    </row>
    <row r="183" spans="15:15" x14ac:dyDescent="0.25">
      <c r="O183" s="1"/>
    </row>
    <row r="184" spans="15:15" x14ac:dyDescent="0.25">
      <c r="O184" s="1"/>
    </row>
    <row r="185" spans="15:15" x14ac:dyDescent="0.25">
      <c r="O185" s="1"/>
    </row>
    <row r="186" spans="15:15" x14ac:dyDescent="0.25">
      <c r="O186" s="1"/>
    </row>
    <row r="187" spans="15:15" x14ac:dyDescent="0.25">
      <c r="O187" s="1"/>
    </row>
    <row r="188" spans="15:15" x14ac:dyDescent="0.25">
      <c r="O188" s="1"/>
    </row>
    <row r="189" spans="15:15" x14ac:dyDescent="0.25">
      <c r="O189" s="1"/>
    </row>
    <row r="190" spans="15:15" x14ac:dyDescent="0.25">
      <c r="O190" s="1"/>
    </row>
    <row r="191" spans="15:15" x14ac:dyDescent="0.25">
      <c r="O191" s="1"/>
    </row>
    <row r="192" spans="15:15" x14ac:dyDescent="0.25">
      <c r="O192" s="1"/>
    </row>
    <row r="193" spans="15:15" x14ac:dyDescent="0.25">
      <c r="O193" s="1"/>
    </row>
    <row r="194" spans="15:15" x14ac:dyDescent="0.25">
      <c r="O194" s="1"/>
    </row>
    <row r="195" spans="15:15" x14ac:dyDescent="0.25">
      <c r="O195" s="1"/>
    </row>
    <row r="196" spans="15:15" x14ac:dyDescent="0.25">
      <c r="O196" s="1"/>
    </row>
    <row r="197" spans="15:15" x14ac:dyDescent="0.25">
      <c r="O197" s="1"/>
    </row>
    <row r="198" spans="15:15" x14ac:dyDescent="0.25">
      <c r="O198" s="1"/>
    </row>
    <row r="199" spans="15:15" x14ac:dyDescent="0.25">
      <c r="O199" s="1"/>
    </row>
    <row r="200" spans="15:15" x14ac:dyDescent="0.25">
      <c r="O200" s="1"/>
    </row>
    <row r="201" spans="15:15" x14ac:dyDescent="0.25">
      <c r="O201" s="1"/>
    </row>
    <row r="202" spans="15:15" x14ac:dyDescent="0.25">
      <c r="O202" s="1"/>
    </row>
    <row r="203" spans="15:15" x14ac:dyDescent="0.25">
      <c r="O203" s="1"/>
    </row>
    <row r="204" spans="15:15" x14ac:dyDescent="0.25">
      <c r="O204" s="1"/>
    </row>
    <row r="205" spans="15:15" x14ac:dyDescent="0.25">
      <c r="O205" s="1"/>
    </row>
    <row r="206" spans="15:15" x14ac:dyDescent="0.25">
      <c r="O206" s="1"/>
    </row>
    <row r="207" spans="15:15" x14ac:dyDescent="0.25">
      <c r="O207" s="1"/>
    </row>
    <row r="208" spans="15:15" x14ac:dyDescent="0.25">
      <c r="O208" s="1"/>
    </row>
    <row r="209" spans="15:15" x14ac:dyDescent="0.25">
      <c r="O209" s="1"/>
    </row>
    <row r="210" spans="15:15" x14ac:dyDescent="0.25">
      <c r="O210" s="1"/>
    </row>
    <row r="211" spans="15:15" x14ac:dyDescent="0.25">
      <c r="O211" s="1"/>
    </row>
    <row r="212" spans="15:15" x14ac:dyDescent="0.25">
      <c r="O212" s="1"/>
    </row>
    <row r="213" spans="15:15" x14ac:dyDescent="0.25">
      <c r="O213" s="1"/>
    </row>
    <row r="214" spans="15:15" x14ac:dyDescent="0.25">
      <c r="O214" s="1"/>
    </row>
    <row r="215" spans="15:15" x14ac:dyDescent="0.25">
      <c r="O215" s="1"/>
    </row>
    <row r="216" spans="15:15" x14ac:dyDescent="0.25">
      <c r="O216" s="1"/>
    </row>
    <row r="217" spans="15:15" x14ac:dyDescent="0.25">
      <c r="O217" s="1"/>
    </row>
    <row r="218" spans="15:15" x14ac:dyDescent="0.25">
      <c r="O218" s="1"/>
    </row>
    <row r="219" spans="15:15" x14ac:dyDescent="0.25">
      <c r="O219" s="1"/>
    </row>
    <row r="220" spans="15:15" x14ac:dyDescent="0.25">
      <c r="O220" s="1"/>
    </row>
    <row r="221" spans="15:15" x14ac:dyDescent="0.25">
      <c r="O221" s="1"/>
    </row>
    <row r="222" spans="15:15" x14ac:dyDescent="0.25">
      <c r="O222" s="1"/>
    </row>
    <row r="223" spans="15:15" x14ac:dyDescent="0.25">
      <c r="O223" s="1"/>
    </row>
    <row r="224" spans="15:15" x14ac:dyDescent="0.25">
      <c r="O224" s="1"/>
    </row>
    <row r="225" spans="15:15" x14ac:dyDescent="0.25">
      <c r="O225" s="1"/>
    </row>
    <row r="226" spans="15:15" x14ac:dyDescent="0.25">
      <c r="O226" s="1"/>
    </row>
    <row r="227" spans="15:15" x14ac:dyDescent="0.25">
      <c r="O227" s="1"/>
    </row>
    <row r="228" spans="15:15" x14ac:dyDescent="0.25">
      <c r="O228" s="1"/>
    </row>
    <row r="229" spans="15:15" x14ac:dyDescent="0.25">
      <c r="O229" s="1"/>
    </row>
    <row r="230" spans="15:15" x14ac:dyDescent="0.25">
      <c r="O230" s="1"/>
    </row>
    <row r="231" spans="15:15" x14ac:dyDescent="0.25">
      <c r="O231" s="1"/>
    </row>
    <row r="232" spans="15:15" x14ac:dyDescent="0.25">
      <c r="O232" s="1"/>
    </row>
    <row r="233" spans="15:15" x14ac:dyDescent="0.25">
      <c r="O233" s="1"/>
    </row>
    <row r="234" spans="15:15" x14ac:dyDescent="0.25">
      <c r="O234" s="1"/>
    </row>
    <row r="235" spans="15:15" x14ac:dyDescent="0.25">
      <c r="O235" s="1"/>
    </row>
    <row r="236" spans="15:15" x14ac:dyDescent="0.25">
      <c r="O236" s="1"/>
    </row>
    <row r="237" spans="15:15" x14ac:dyDescent="0.25">
      <c r="O237" s="1"/>
    </row>
    <row r="238" spans="15:15" x14ac:dyDescent="0.25">
      <c r="O238" s="1"/>
    </row>
    <row r="239" spans="15:15" x14ac:dyDescent="0.25">
      <c r="O239" s="1"/>
    </row>
    <row r="240" spans="15:15" x14ac:dyDescent="0.25">
      <c r="O240" s="1"/>
    </row>
    <row r="241" spans="15:15" x14ac:dyDescent="0.25">
      <c r="O241" s="1"/>
    </row>
    <row r="242" spans="15:15" x14ac:dyDescent="0.25">
      <c r="O242" s="1"/>
    </row>
    <row r="243" spans="15:15" x14ac:dyDescent="0.25">
      <c r="O243" s="1"/>
    </row>
    <row r="244" spans="15:15" x14ac:dyDescent="0.25">
      <c r="O244" s="1"/>
    </row>
    <row r="245" spans="15:15" x14ac:dyDescent="0.25">
      <c r="O245" s="1"/>
    </row>
    <row r="246" spans="15:15" x14ac:dyDescent="0.25">
      <c r="O246" s="1"/>
    </row>
    <row r="247" spans="15:15" x14ac:dyDescent="0.25">
      <c r="O247" s="1"/>
    </row>
    <row r="248" spans="15:15" x14ac:dyDescent="0.25">
      <c r="O248" s="1"/>
    </row>
    <row r="249" spans="15:15" x14ac:dyDescent="0.25">
      <c r="O249" s="1"/>
    </row>
    <row r="250" spans="15:15" x14ac:dyDescent="0.25">
      <c r="O250" s="1"/>
    </row>
    <row r="251" spans="15:15" x14ac:dyDescent="0.25">
      <c r="O251" s="1"/>
    </row>
    <row r="252" spans="15:15" x14ac:dyDescent="0.25">
      <c r="O252" s="1"/>
    </row>
    <row r="253" spans="15:15" x14ac:dyDescent="0.25">
      <c r="O253" s="1"/>
    </row>
    <row r="254" spans="15:15" x14ac:dyDescent="0.25">
      <c r="O254" s="1"/>
    </row>
    <row r="255" spans="15:15" x14ac:dyDescent="0.25">
      <c r="O255" s="1"/>
    </row>
  </sheetData>
  <sortState ref="C3:BM299">
    <sortCondition descending="1" ref="BM3:BM299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306"/>
  <sheetViews>
    <sheetView tabSelected="1" topLeftCell="A22" zoomScaleNormal="100" workbookViewId="0">
      <selection activeCell="BT33" sqref="BT33"/>
    </sheetView>
  </sheetViews>
  <sheetFormatPr defaultRowHeight="15" x14ac:dyDescent="0.25"/>
  <cols>
    <col min="1" max="1" width="6" style="18" customWidth="1"/>
    <col min="2" max="2" width="6.42578125" style="18" customWidth="1"/>
    <col min="3" max="3" width="7.42578125" style="18" customWidth="1"/>
    <col min="4" max="4" width="61.7109375" style="12" customWidth="1"/>
    <col min="5" max="22" width="6.85546875" hidden="1" customWidth="1"/>
    <col min="23" max="23" width="6.85546875" style="1" hidden="1" customWidth="1"/>
    <col min="24" max="54" width="6.85546875" hidden="1" customWidth="1"/>
    <col min="55" max="55" width="8" hidden="1" customWidth="1"/>
    <col min="56" max="56" width="6.85546875" style="1" hidden="1" customWidth="1"/>
    <col min="57" max="63" width="6.85546875" hidden="1" customWidth="1"/>
    <col min="64" max="64" width="6.42578125" hidden="1" customWidth="1"/>
    <col min="65" max="65" width="7.7109375" style="16" customWidth="1"/>
    <col min="66" max="138" width="6.85546875" customWidth="1"/>
  </cols>
  <sheetData>
    <row r="1" spans="1:66" ht="15.75" x14ac:dyDescent="0.25">
      <c r="D1" s="45" t="s">
        <v>222</v>
      </c>
    </row>
    <row r="2" spans="1:66" x14ac:dyDescent="0.25">
      <c r="A2" s="24" t="s">
        <v>217</v>
      </c>
      <c r="B2" s="24" t="s">
        <v>218</v>
      </c>
      <c r="C2" s="24" t="s">
        <v>85</v>
      </c>
      <c r="D2" s="25" t="s">
        <v>86</v>
      </c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60"/>
      <c r="V2" s="59"/>
      <c r="W2" s="61" t="s">
        <v>85</v>
      </c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3"/>
      <c r="AZ2" s="63"/>
      <c r="BA2" s="62"/>
      <c r="BB2" s="63"/>
      <c r="BC2" s="62"/>
      <c r="BD2" s="61" t="s">
        <v>85</v>
      </c>
      <c r="BE2" s="64"/>
      <c r="BF2" s="64"/>
      <c r="BG2" s="64"/>
      <c r="BH2" s="64"/>
      <c r="BI2" s="64"/>
      <c r="BJ2" s="65"/>
      <c r="BK2" s="64"/>
      <c r="BL2" s="64"/>
      <c r="BM2" s="24" t="s">
        <v>219</v>
      </c>
      <c r="BN2" s="2"/>
    </row>
    <row r="3" spans="1:66" x14ac:dyDescent="0.25">
      <c r="A3" s="29">
        <v>1</v>
      </c>
      <c r="B3" s="29">
        <v>1</v>
      </c>
      <c r="C3" s="23" t="s">
        <v>41</v>
      </c>
      <c r="D3" s="30" t="s">
        <v>131</v>
      </c>
      <c r="E3" s="31"/>
      <c r="F3" s="31"/>
      <c r="G3" s="31"/>
      <c r="H3" s="31"/>
      <c r="I3" s="31"/>
      <c r="J3" s="31"/>
      <c r="K3" s="32">
        <v>58</v>
      </c>
      <c r="L3" s="32"/>
      <c r="M3" s="32">
        <v>16</v>
      </c>
      <c r="N3" s="32">
        <v>29</v>
      </c>
      <c r="O3" s="31"/>
      <c r="P3" s="31"/>
      <c r="Q3" s="31">
        <v>66</v>
      </c>
      <c r="R3" s="31"/>
      <c r="S3" s="31"/>
      <c r="T3" s="31"/>
      <c r="U3" s="31"/>
      <c r="V3" s="32">
        <f t="shared" ref="V3:V34" si="0">SUM(E3:U3)</f>
        <v>169</v>
      </c>
      <c r="W3" s="30" t="s">
        <v>41</v>
      </c>
      <c r="X3" s="33">
        <v>163</v>
      </c>
      <c r="Y3" s="33">
        <v>137</v>
      </c>
      <c r="Z3" s="33">
        <v>107</v>
      </c>
      <c r="AA3" s="33">
        <v>171</v>
      </c>
      <c r="AB3" s="33">
        <v>254</v>
      </c>
      <c r="AC3" s="33">
        <v>615</v>
      </c>
      <c r="AD3" s="33">
        <v>507</v>
      </c>
      <c r="AE3" s="33">
        <v>181</v>
      </c>
      <c r="AF3" s="33">
        <v>321</v>
      </c>
      <c r="AG3" s="33">
        <v>529</v>
      </c>
      <c r="AH3" s="33">
        <v>639</v>
      </c>
      <c r="AI3" s="33">
        <v>921</v>
      </c>
      <c r="AJ3" s="33"/>
      <c r="AK3" s="33"/>
      <c r="AL3" s="33">
        <v>68</v>
      </c>
      <c r="AM3" s="33">
        <v>62</v>
      </c>
      <c r="AN3" s="33">
        <v>492</v>
      </c>
      <c r="AO3" s="33">
        <v>619</v>
      </c>
      <c r="AP3" s="33">
        <v>156</v>
      </c>
      <c r="AQ3" s="33">
        <v>91</v>
      </c>
      <c r="AR3" s="33">
        <v>986.5</v>
      </c>
      <c r="AS3" s="33">
        <v>818.5</v>
      </c>
      <c r="AT3" s="33">
        <v>484.5</v>
      </c>
      <c r="AU3" s="33">
        <v>812</v>
      </c>
      <c r="AV3" s="33">
        <v>86</v>
      </c>
      <c r="AW3" s="33">
        <v>224</v>
      </c>
      <c r="AX3" s="33"/>
      <c r="AY3" s="33"/>
      <c r="AZ3" s="33">
        <v>135</v>
      </c>
      <c r="BA3" s="33">
        <v>22</v>
      </c>
      <c r="BB3" s="33">
        <v>188</v>
      </c>
      <c r="BC3" s="35">
        <f t="shared" ref="BC3:BC34" si="1">SUM(X3:BB3)</f>
        <v>9789.5</v>
      </c>
      <c r="BD3" s="30" t="s">
        <v>41</v>
      </c>
      <c r="BE3" s="36"/>
      <c r="BF3" s="36" t="s">
        <v>215</v>
      </c>
      <c r="BG3" s="36">
        <v>819</v>
      </c>
      <c r="BH3" s="36">
        <v>870</v>
      </c>
      <c r="BI3" s="36">
        <v>3402.4</v>
      </c>
      <c r="BJ3" s="36">
        <v>566.20000000000005</v>
      </c>
      <c r="BK3" s="36"/>
      <c r="BL3" s="37">
        <f t="shared" ref="BL3:BL34" si="2">SUM(BE3:BK3)</f>
        <v>5657.5999999999995</v>
      </c>
      <c r="BM3" s="42">
        <f t="shared" ref="BM3:BM34" si="3">SUM(V3+BC3+BL3)</f>
        <v>15616.099999999999</v>
      </c>
      <c r="BN3" s="58"/>
    </row>
    <row r="4" spans="1:66" x14ac:dyDescent="0.25">
      <c r="A4" s="29">
        <v>2</v>
      </c>
      <c r="B4" s="29">
        <v>2</v>
      </c>
      <c r="C4" s="23" t="s">
        <v>11</v>
      </c>
      <c r="D4" s="30" t="s">
        <v>87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2">
        <f t="shared" si="0"/>
        <v>0</v>
      </c>
      <c r="W4" s="30" t="s">
        <v>11</v>
      </c>
      <c r="X4" s="33">
        <v>64</v>
      </c>
      <c r="Y4" s="33">
        <v>177</v>
      </c>
      <c r="Z4" s="33">
        <v>123</v>
      </c>
      <c r="AA4" s="33"/>
      <c r="AB4" s="33"/>
      <c r="AC4" s="33">
        <v>426</v>
      </c>
      <c r="AD4" s="33">
        <v>366</v>
      </c>
      <c r="AE4" s="33">
        <v>54</v>
      </c>
      <c r="AF4" s="33">
        <v>349</v>
      </c>
      <c r="AG4" s="33">
        <v>333</v>
      </c>
      <c r="AH4" s="33"/>
      <c r="AI4" s="33"/>
      <c r="AJ4" s="33"/>
      <c r="AK4" s="33"/>
      <c r="AL4" s="33">
        <v>172</v>
      </c>
      <c r="AM4" s="33">
        <v>116</v>
      </c>
      <c r="AN4" s="33">
        <v>281</v>
      </c>
      <c r="AO4" s="33">
        <v>631</v>
      </c>
      <c r="AP4" s="33">
        <v>93</v>
      </c>
      <c r="AQ4" s="33">
        <v>26</v>
      </c>
      <c r="AR4" s="33">
        <v>562</v>
      </c>
      <c r="AS4" s="33">
        <v>519</v>
      </c>
      <c r="AT4" s="33">
        <v>259</v>
      </c>
      <c r="AU4" s="33">
        <v>150</v>
      </c>
      <c r="AV4" s="33">
        <v>41</v>
      </c>
      <c r="AW4" s="33">
        <v>60</v>
      </c>
      <c r="AX4" s="33"/>
      <c r="AY4" s="33"/>
      <c r="AZ4" s="33">
        <v>24</v>
      </c>
      <c r="BA4" s="33"/>
      <c r="BB4" s="33">
        <v>98</v>
      </c>
      <c r="BC4" s="35">
        <f t="shared" si="1"/>
        <v>4924</v>
      </c>
      <c r="BD4" s="30" t="s">
        <v>11</v>
      </c>
      <c r="BE4" s="36"/>
      <c r="BF4" s="36">
        <v>650.6</v>
      </c>
      <c r="BG4" s="36">
        <v>30</v>
      </c>
      <c r="BH4" s="36">
        <v>104</v>
      </c>
      <c r="BI4" s="36"/>
      <c r="BJ4" s="36">
        <v>428.3</v>
      </c>
      <c r="BK4" s="36"/>
      <c r="BL4" s="37">
        <f t="shared" si="2"/>
        <v>1212.9000000000001</v>
      </c>
      <c r="BM4" s="42">
        <f t="shared" si="3"/>
        <v>6136.9</v>
      </c>
      <c r="BN4" s="58"/>
    </row>
    <row r="5" spans="1:66" x14ac:dyDescent="0.25">
      <c r="A5" s="29">
        <v>3</v>
      </c>
      <c r="B5" s="29">
        <v>3</v>
      </c>
      <c r="C5" s="23" t="s">
        <v>163</v>
      </c>
      <c r="D5" s="30" t="s">
        <v>192</v>
      </c>
      <c r="E5" s="31"/>
      <c r="F5" s="31"/>
      <c r="G5" s="31"/>
      <c r="H5" s="31"/>
      <c r="I5" s="31"/>
      <c r="J5" s="31"/>
      <c r="K5" s="31"/>
      <c r="L5" s="31">
        <v>35</v>
      </c>
      <c r="M5" s="31"/>
      <c r="N5" s="31"/>
      <c r="O5" s="31"/>
      <c r="P5" s="31"/>
      <c r="Q5" s="31"/>
      <c r="R5" s="31"/>
      <c r="S5" s="31"/>
      <c r="T5" s="31"/>
      <c r="U5" s="31"/>
      <c r="V5" s="32">
        <f t="shared" si="0"/>
        <v>35</v>
      </c>
      <c r="W5" s="30" t="s">
        <v>163</v>
      </c>
      <c r="X5" s="33">
        <v>54</v>
      </c>
      <c r="Y5" s="33">
        <v>58</v>
      </c>
      <c r="Z5" s="33">
        <v>71</v>
      </c>
      <c r="AA5" s="33">
        <v>30</v>
      </c>
      <c r="AB5" s="33"/>
      <c r="AC5" s="33">
        <v>273</v>
      </c>
      <c r="AD5" s="33">
        <v>303</v>
      </c>
      <c r="AE5" s="33">
        <v>150</v>
      </c>
      <c r="AF5" s="33">
        <v>191</v>
      </c>
      <c r="AG5" s="33">
        <v>107</v>
      </c>
      <c r="AH5" s="33">
        <v>208</v>
      </c>
      <c r="AI5" s="33">
        <v>525</v>
      </c>
      <c r="AJ5" s="33"/>
      <c r="AK5" s="33"/>
      <c r="AL5" s="33"/>
      <c r="AM5" s="33"/>
      <c r="AN5" s="33">
        <v>252</v>
      </c>
      <c r="AO5" s="33">
        <v>522</v>
      </c>
      <c r="AP5" s="33">
        <v>30</v>
      </c>
      <c r="AQ5" s="33">
        <v>43</v>
      </c>
      <c r="AR5" s="33">
        <v>553</v>
      </c>
      <c r="AS5" s="33">
        <v>197</v>
      </c>
      <c r="AT5" s="33">
        <v>416</v>
      </c>
      <c r="AU5" s="33">
        <v>563.5</v>
      </c>
      <c r="AV5" s="33">
        <v>30</v>
      </c>
      <c r="AW5" s="33">
        <v>81.5</v>
      </c>
      <c r="AX5" s="33">
        <v>35</v>
      </c>
      <c r="AY5" s="33"/>
      <c r="AZ5" s="33">
        <v>62</v>
      </c>
      <c r="BA5" s="33"/>
      <c r="BB5" s="33">
        <v>76</v>
      </c>
      <c r="BC5" s="35">
        <f t="shared" si="1"/>
        <v>4831</v>
      </c>
      <c r="BD5" s="30" t="s">
        <v>163</v>
      </c>
      <c r="BE5" s="36"/>
      <c r="BF5" s="36"/>
      <c r="BG5" s="36">
        <v>90</v>
      </c>
      <c r="BH5" s="36">
        <v>90</v>
      </c>
      <c r="BI5" s="36">
        <v>626.6</v>
      </c>
      <c r="BJ5" s="36"/>
      <c r="BK5" s="36"/>
      <c r="BL5" s="37">
        <f t="shared" si="2"/>
        <v>806.6</v>
      </c>
      <c r="BM5" s="42">
        <f t="shared" si="3"/>
        <v>5672.6</v>
      </c>
      <c r="BN5" s="58"/>
    </row>
    <row r="6" spans="1:66" x14ac:dyDescent="0.25">
      <c r="A6" s="29">
        <v>4</v>
      </c>
      <c r="B6" s="29">
        <v>4</v>
      </c>
      <c r="C6" s="23" t="s">
        <v>18</v>
      </c>
      <c r="D6" s="30" t="s">
        <v>193</v>
      </c>
      <c r="E6" s="31"/>
      <c r="F6" s="31"/>
      <c r="G6" s="31"/>
      <c r="H6" s="31"/>
      <c r="I6" s="31"/>
      <c r="J6" s="31"/>
      <c r="K6" s="31">
        <v>31</v>
      </c>
      <c r="L6" s="31"/>
      <c r="M6" s="31"/>
      <c r="N6" s="31">
        <v>8</v>
      </c>
      <c r="O6" s="31">
        <v>20.5</v>
      </c>
      <c r="P6" s="31"/>
      <c r="Q6" s="31"/>
      <c r="R6" s="31"/>
      <c r="S6" s="31"/>
      <c r="T6" s="31"/>
      <c r="U6" s="31"/>
      <c r="V6" s="32">
        <f t="shared" si="0"/>
        <v>59.5</v>
      </c>
      <c r="W6" s="30" t="s">
        <v>18</v>
      </c>
      <c r="X6" s="33">
        <v>46</v>
      </c>
      <c r="Y6" s="33"/>
      <c r="Z6" s="33"/>
      <c r="AA6" s="33"/>
      <c r="AB6" s="33"/>
      <c r="AC6" s="33">
        <v>156</v>
      </c>
      <c r="AD6" s="33">
        <v>111</v>
      </c>
      <c r="AE6" s="33">
        <v>30</v>
      </c>
      <c r="AF6" s="33">
        <v>87</v>
      </c>
      <c r="AG6" s="33">
        <v>75</v>
      </c>
      <c r="AH6" s="33">
        <v>114</v>
      </c>
      <c r="AI6" s="33">
        <v>264</v>
      </c>
      <c r="AJ6" s="33"/>
      <c r="AK6" s="33"/>
      <c r="AL6" s="33"/>
      <c r="AM6" s="33">
        <v>65</v>
      </c>
      <c r="AN6" s="33">
        <v>111</v>
      </c>
      <c r="AO6" s="33">
        <v>161</v>
      </c>
      <c r="AP6" s="33"/>
      <c r="AQ6" s="33"/>
      <c r="AR6" s="33">
        <v>80</v>
      </c>
      <c r="AS6" s="33">
        <v>30</v>
      </c>
      <c r="AT6" s="33">
        <v>240</v>
      </c>
      <c r="AU6" s="33">
        <v>82</v>
      </c>
      <c r="AV6" s="33">
        <v>24</v>
      </c>
      <c r="AW6" s="33">
        <v>51</v>
      </c>
      <c r="AX6" s="33">
        <v>48</v>
      </c>
      <c r="AY6" s="33"/>
      <c r="AZ6" s="33">
        <v>102</v>
      </c>
      <c r="BA6" s="33"/>
      <c r="BB6" s="33"/>
      <c r="BC6" s="35">
        <f t="shared" si="1"/>
        <v>1877</v>
      </c>
      <c r="BD6" s="30" t="s">
        <v>18</v>
      </c>
      <c r="BE6" s="36"/>
      <c r="BF6" s="36">
        <v>709.1</v>
      </c>
      <c r="BG6" s="36"/>
      <c r="BH6" s="36"/>
      <c r="BI6" s="36">
        <v>1926.1</v>
      </c>
      <c r="BJ6" s="36">
        <v>382.6</v>
      </c>
      <c r="BK6" s="36"/>
      <c r="BL6" s="37">
        <f t="shared" si="2"/>
        <v>3017.7999999999997</v>
      </c>
      <c r="BM6" s="42">
        <f t="shared" si="3"/>
        <v>4954.2999999999993</v>
      </c>
      <c r="BN6" s="58"/>
    </row>
    <row r="7" spans="1:66" x14ac:dyDescent="0.25">
      <c r="A7" s="29">
        <v>5</v>
      </c>
      <c r="B7" s="29">
        <v>5</v>
      </c>
      <c r="C7" s="23" t="s">
        <v>45</v>
      </c>
      <c r="D7" s="30" t="s">
        <v>135</v>
      </c>
      <c r="E7" s="31"/>
      <c r="F7" s="31"/>
      <c r="G7" s="31"/>
      <c r="H7" s="31"/>
      <c r="I7" s="31"/>
      <c r="J7" s="31"/>
      <c r="K7" s="31"/>
      <c r="L7" s="31"/>
      <c r="M7" s="31">
        <v>2</v>
      </c>
      <c r="N7" s="31"/>
      <c r="O7" s="31"/>
      <c r="P7" s="31"/>
      <c r="Q7" s="31">
        <v>108</v>
      </c>
      <c r="R7" s="31"/>
      <c r="S7" s="31"/>
      <c r="T7" s="31"/>
      <c r="U7" s="31"/>
      <c r="V7" s="32">
        <f t="shared" si="0"/>
        <v>110</v>
      </c>
      <c r="W7" s="30" t="s">
        <v>45</v>
      </c>
      <c r="X7" s="33">
        <v>57</v>
      </c>
      <c r="Y7" s="33">
        <v>42</v>
      </c>
      <c r="Z7" s="33">
        <v>31</v>
      </c>
      <c r="AA7" s="33">
        <v>20</v>
      </c>
      <c r="AB7" s="33">
        <v>36</v>
      </c>
      <c r="AC7" s="33">
        <v>309</v>
      </c>
      <c r="AD7" s="33">
        <v>194</v>
      </c>
      <c r="AE7" s="33">
        <v>93</v>
      </c>
      <c r="AF7" s="33">
        <v>125</v>
      </c>
      <c r="AG7" s="33">
        <v>111</v>
      </c>
      <c r="AH7" s="33">
        <v>249</v>
      </c>
      <c r="AI7" s="33">
        <v>439</v>
      </c>
      <c r="AJ7" s="33"/>
      <c r="AK7" s="33"/>
      <c r="AL7" s="33">
        <v>120</v>
      </c>
      <c r="AM7" s="33">
        <v>63</v>
      </c>
      <c r="AN7" s="33">
        <v>202</v>
      </c>
      <c r="AO7" s="33">
        <v>294</v>
      </c>
      <c r="AP7" s="33">
        <v>140</v>
      </c>
      <c r="AQ7" s="33">
        <v>74</v>
      </c>
      <c r="AR7" s="33">
        <v>278</v>
      </c>
      <c r="AS7" s="33">
        <v>175</v>
      </c>
      <c r="AT7" s="33">
        <v>130</v>
      </c>
      <c r="AU7" s="33">
        <v>134</v>
      </c>
      <c r="AV7" s="33">
        <v>32</v>
      </c>
      <c r="AW7" s="33">
        <v>61</v>
      </c>
      <c r="AX7" s="33"/>
      <c r="AY7" s="33"/>
      <c r="AZ7" s="33">
        <v>105</v>
      </c>
      <c r="BA7" s="33"/>
      <c r="BB7" s="33"/>
      <c r="BC7" s="35">
        <f t="shared" si="1"/>
        <v>3514</v>
      </c>
      <c r="BD7" s="30" t="s">
        <v>45</v>
      </c>
      <c r="BE7" s="36"/>
      <c r="BF7" s="36">
        <v>481.9</v>
      </c>
      <c r="BG7" s="36"/>
      <c r="BH7" s="36"/>
      <c r="BI7" s="36">
        <v>261.3</v>
      </c>
      <c r="BJ7" s="36">
        <v>150</v>
      </c>
      <c r="BK7" s="36"/>
      <c r="BL7" s="37">
        <f t="shared" si="2"/>
        <v>893.2</v>
      </c>
      <c r="BM7" s="42">
        <f t="shared" si="3"/>
        <v>4517.2</v>
      </c>
      <c r="BN7" s="58"/>
    </row>
    <row r="8" spans="1:66" x14ac:dyDescent="0.25">
      <c r="A8" s="29">
        <v>6</v>
      </c>
      <c r="B8" s="29">
        <v>6</v>
      </c>
      <c r="C8" s="23" t="s">
        <v>46</v>
      </c>
      <c r="D8" s="30" t="s">
        <v>136</v>
      </c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>
        <v>28</v>
      </c>
      <c r="R8" s="31"/>
      <c r="S8" s="31"/>
      <c r="T8" s="31"/>
      <c r="U8" s="31"/>
      <c r="V8" s="32">
        <f t="shared" si="0"/>
        <v>28</v>
      </c>
      <c r="W8" s="30" t="s">
        <v>46</v>
      </c>
      <c r="X8" s="33">
        <v>33</v>
      </c>
      <c r="Y8" s="33">
        <v>49</v>
      </c>
      <c r="Z8" s="33">
        <v>49</v>
      </c>
      <c r="AA8" s="33">
        <v>28</v>
      </c>
      <c r="AB8" s="33">
        <v>28</v>
      </c>
      <c r="AC8" s="33">
        <v>229</v>
      </c>
      <c r="AD8" s="33">
        <v>228</v>
      </c>
      <c r="AE8" s="33">
        <v>147</v>
      </c>
      <c r="AF8" s="33">
        <v>51</v>
      </c>
      <c r="AG8" s="33">
        <v>54</v>
      </c>
      <c r="AH8" s="33">
        <v>132</v>
      </c>
      <c r="AI8" s="33">
        <v>338</v>
      </c>
      <c r="AJ8" s="33"/>
      <c r="AK8" s="33"/>
      <c r="AL8" s="33">
        <v>26</v>
      </c>
      <c r="AM8" s="33">
        <v>19</v>
      </c>
      <c r="AN8" s="33">
        <v>165</v>
      </c>
      <c r="AO8" s="33">
        <v>167</v>
      </c>
      <c r="AP8" s="33">
        <v>16</v>
      </c>
      <c r="AQ8" s="33">
        <v>16</v>
      </c>
      <c r="AR8" s="33">
        <v>86</v>
      </c>
      <c r="AS8" s="33">
        <v>90</v>
      </c>
      <c r="AT8" s="33">
        <v>314</v>
      </c>
      <c r="AU8" s="33">
        <v>362</v>
      </c>
      <c r="AV8" s="33">
        <v>12</v>
      </c>
      <c r="AW8" s="33">
        <v>37</v>
      </c>
      <c r="AX8" s="33"/>
      <c r="AY8" s="33">
        <v>7</v>
      </c>
      <c r="AZ8" s="33">
        <v>82</v>
      </c>
      <c r="BA8" s="33">
        <v>12</v>
      </c>
      <c r="BB8" s="33">
        <v>59</v>
      </c>
      <c r="BC8" s="35">
        <f t="shared" si="1"/>
        <v>2836</v>
      </c>
      <c r="BD8" s="30" t="s">
        <v>46</v>
      </c>
      <c r="BE8" s="36"/>
      <c r="BF8" s="36">
        <v>359.8</v>
      </c>
      <c r="BG8" s="36">
        <v>30</v>
      </c>
      <c r="BH8" s="36">
        <v>30</v>
      </c>
      <c r="BI8" s="36">
        <v>656.6</v>
      </c>
      <c r="BJ8" s="36">
        <v>274.60000000000002</v>
      </c>
      <c r="BK8" s="36"/>
      <c r="BL8" s="37">
        <f t="shared" si="2"/>
        <v>1351</v>
      </c>
      <c r="BM8" s="42">
        <f t="shared" si="3"/>
        <v>4215</v>
      </c>
      <c r="BN8" s="58"/>
    </row>
    <row r="9" spans="1:66" x14ac:dyDescent="0.25">
      <c r="A9" s="29">
        <v>7</v>
      </c>
      <c r="B9" s="29">
        <v>7</v>
      </c>
      <c r="C9" s="23" t="s">
        <v>79</v>
      </c>
      <c r="D9" s="30" t="s">
        <v>157</v>
      </c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2">
        <f t="shared" si="0"/>
        <v>0</v>
      </c>
      <c r="W9" s="30" t="s">
        <v>79</v>
      </c>
      <c r="X9" s="33">
        <v>44</v>
      </c>
      <c r="Y9" s="33">
        <v>52</v>
      </c>
      <c r="Z9" s="33">
        <v>50</v>
      </c>
      <c r="AA9" s="33">
        <v>65</v>
      </c>
      <c r="AB9" s="33">
        <v>95</v>
      </c>
      <c r="AC9" s="33">
        <v>236</v>
      </c>
      <c r="AD9" s="33">
        <v>231</v>
      </c>
      <c r="AE9" s="33"/>
      <c r="AF9" s="33">
        <v>57</v>
      </c>
      <c r="AG9" s="33">
        <v>60</v>
      </c>
      <c r="AH9" s="33">
        <v>234</v>
      </c>
      <c r="AI9" s="33">
        <v>418</v>
      </c>
      <c r="AJ9" s="33">
        <v>51</v>
      </c>
      <c r="AK9" s="33">
        <v>39</v>
      </c>
      <c r="AL9" s="33"/>
      <c r="AM9" s="33"/>
      <c r="AN9" s="33">
        <v>142</v>
      </c>
      <c r="AO9" s="33">
        <v>173</v>
      </c>
      <c r="AP9" s="33">
        <v>121</v>
      </c>
      <c r="AQ9" s="33">
        <v>67</v>
      </c>
      <c r="AR9" s="33">
        <v>144</v>
      </c>
      <c r="AS9" s="33">
        <v>89</v>
      </c>
      <c r="AT9" s="33">
        <v>27</v>
      </c>
      <c r="AU9" s="33">
        <v>67.5</v>
      </c>
      <c r="AV9" s="33">
        <v>32</v>
      </c>
      <c r="AW9" s="33">
        <v>57.5</v>
      </c>
      <c r="AX9" s="33"/>
      <c r="AY9" s="33"/>
      <c r="AZ9" s="33">
        <v>24</v>
      </c>
      <c r="BA9" s="33">
        <v>14</v>
      </c>
      <c r="BB9" s="33">
        <v>63</v>
      </c>
      <c r="BC9" s="35">
        <f t="shared" si="1"/>
        <v>2653</v>
      </c>
      <c r="BD9" s="30" t="s">
        <v>79</v>
      </c>
      <c r="BE9" s="36"/>
      <c r="BF9" s="36"/>
      <c r="BG9" s="36"/>
      <c r="BH9" s="36">
        <v>30</v>
      </c>
      <c r="BI9" s="36">
        <v>140</v>
      </c>
      <c r="BJ9" s="36"/>
      <c r="BK9" s="36"/>
      <c r="BL9" s="37">
        <f t="shared" si="2"/>
        <v>170</v>
      </c>
      <c r="BM9" s="42">
        <f t="shared" si="3"/>
        <v>2823</v>
      </c>
      <c r="BN9" s="58"/>
    </row>
    <row r="10" spans="1:66" x14ac:dyDescent="0.25">
      <c r="A10" s="29">
        <v>8</v>
      </c>
      <c r="B10" s="29">
        <v>8</v>
      </c>
      <c r="C10" s="23" t="s">
        <v>58</v>
      </c>
      <c r="D10" s="30" t="s">
        <v>145</v>
      </c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2">
        <f t="shared" si="0"/>
        <v>0</v>
      </c>
      <c r="W10" s="30" t="s">
        <v>58</v>
      </c>
      <c r="X10" s="33">
        <v>27</v>
      </c>
      <c r="Y10" s="33">
        <v>58</v>
      </c>
      <c r="Z10" s="33">
        <v>103</v>
      </c>
      <c r="AA10" s="33">
        <v>42</v>
      </c>
      <c r="AB10" s="33">
        <v>44</v>
      </c>
      <c r="AC10" s="33">
        <v>236</v>
      </c>
      <c r="AD10" s="33">
        <v>235</v>
      </c>
      <c r="AE10" s="33"/>
      <c r="AF10" s="33"/>
      <c r="AG10" s="33">
        <v>111</v>
      </c>
      <c r="AH10" s="33">
        <v>215</v>
      </c>
      <c r="AI10" s="33">
        <v>300</v>
      </c>
      <c r="AJ10" s="33"/>
      <c r="AK10" s="33"/>
      <c r="AL10" s="33"/>
      <c r="AM10" s="33"/>
      <c r="AN10" s="33">
        <v>162</v>
      </c>
      <c r="AO10" s="33">
        <v>346</v>
      </c>
      <c r="AP10" s="33">
        <v>6</v>
      </c>
      <c r="AQ10" s="33">
        <v>20</v>
      </c>
      <c r="AR10" s="33">
        <v>250</v>
      </c>
      <c r="AS10" s="33">
        <v>389</v>
      </c>
      <c r="AT10" s="33"/>
      <c r="AU10" s="33"/>
      <c r="AV10" s="33">
        <v>31</v>
      </c>
      <c r="AW10" s="33">
        <v>19</v>
      </c>
      <c r="AX10" s="33"/>
      <c r="AY10" s="33">
        <v>26</v>
      </c>
      <c r="AZ10" s="33">
        <v>73</v>
      </c>
      <c r="BA10" s="33"/>
      <c r="BB10" s="33">
        <v>32</v>
      </c>
      <c r="BC10" s="35">
        <f t="shared" si="1"/>
        <v>2725</v>
      </c>
      <c r="BD10" s="30" t="s">
        <v>58</v>
      </c>
      <c r="BE10" s="36"/>
      <c r="BF10" s="36"/>
      <c r="BG10" s="36"/>
      <c r="BH10" s="36"/>
      <c r="BI10" s="36"/>
      <c r="BJ10" s="36"/>
      <c r="BK10" s="36"/>
      <c r="BL10" s="37">
        <f t="shared" si="2"/>
        <v>0</v>
      </c>
      <c r="BM10" s="42">
        <f t="shared" si="3"/>
        <v>2725</v>
      </c>
      <c r="BN10" s="58"/>
    </row>
    <row r="11" spans="1:66" x14ac:dyDescent="0.25">
      <c r="A11" s="29">
        <v>9</v>
      </c>
      <c r="B11" s="29">
        <v>9</v>
      </c>
      <c r="C11" s="23" t="s">
        <v>168</v>
      </c>
      <c r="D11" s="30" t="s">
        <v>169</v>
      </c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2">
        <f t="shared" si="0"/>
        <v>0</v>
      </c>
      <c r="W11" s="30" t="s">
        <v>168</v>
      </c>
      <c r="X11" s="33"/>
      <c r="Y11" s="33"/>
      <c r="Z11" s="33"/>
      <c r="AA11" s="33"/>
      <c r="AB11" s="33"/>
      <c r="AC11" s="33">
        <v>116</v>
      </c>
      <c r="AD11" s="33">
        <v>116</v>
      </c>
      <c r="AE11" s="33">
        <v>30</v>
      </c>
      <c r="AF11" s="33">
        <v>63</v>
      </c>
      <c r="AG11" s="33">
        <v>71</v>
      </c>
      <c r="AH11" s="33">
        <v>146</v>
      </c>
      <c r="AI11" s="33">
        <v>185</v>
      </c>
      <c r="AJ11" s="33"/>
      <c r="AK11" s="33"/>
      <c r="AL11" s="33"/>
      <c r="AM11" s="33"/>
      <c r="AN11" s="33">
        <v>27</v>
      </c>
      <c r="AO11" s="33">
        <v>27</v>
      </c>
      <c r="AP11" s="33"/>
      <c r="AQ11" s="33"/>
      <c r="AR11" s="33">
        <v>79.5</v>
      </c>
      <c r="AS11" s="33">
        <v>50.5</v>
      </c>
      <c r="AT11" s="33">
        <v>147.5</v>
      </c>
      <c r="AU11" s="33">
        <v>380</v>
      </c>
      <c r="AV11" s="33"/>
      <c r="AW11" s="33">
        <v>20</v>
      </c>
      <c r="AX11" s="33"/>
      <c r="AY11" s="33"/>
      <c r="AZ11" s="33"/>
      <c r="BA11" s="33">
        <v>14</v>
      </c>
      <c r="BB11" s="33"/>
      <c r="BC11" s="35">
        <f t="shared" si="1"/>
        <v>1472.5</v>
      </c>
      <c r="BD11" s="30" t="s">
        <v>168</v>
      </c>
      <c r="BE11" s="36"/>
      <c r="BF11" s="36">
        <v>231.8</v>
      </c>
      <c r="BG11" s="36"/>
      <c r="BH11" s="36"/>
      <c r="BI11" s="36">
        <v>692.9</v>
      </c>
      <c r="BJ11" s="36">
        <v>281.60000000000002</v>
      </c>
      <c r="BK11" s="36"/>
      <c r="BL11" s="37">
        <f t="shared" si="2"/>
        <v>1206.3000000000002</v>
      </c>
      <c r="BM11" s="42">
        <f t="shared" si="3"/>
        <v>2678.8</v>
      </c>
      <c r="BN11" s="58"/>
    </row>
    <row r="12" spans="1:66" x14ac:dyDescent="0.25">
      <c r="A12" s="29">
        <v>10</v>
      </c>
      <c r="B12" s="29">
        <v>10</v>
      </c>
      <c r="C12" s="23" t="s">
        <v>35</v>
      </c>
      <c r="D12" s="30" t="s">
        <v>126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>
        <v>43</v>
      </c>
      <c r="R12" s="31"/>
      <c r="S12" s="31"/>
      <c r="T12" s="31"/>
      <c r="U12" s="31"/>
      <c r="V12" s="32">
        <f t="shared" si="0"/>
        <v>43</v>
      </c>
      <c r="W12" s="30" t="s">
        <v>35</v>
      </c>
      <c r="X12" s="33">
        <v>67</v>
      </c>
      <c r="Y12" s="33">
        <v>61</v>
      </c>
      <c r="Z12" s="33">
        <v>44</v>
      </c>
      <c r="AA12" s="33"/>
      <c r="AB12" s="33"/>
      <c r="AC12" s="33">
        <v>216</v>
      </c>
      <c r="AD12" s="33">
        <v>147</v>
      </c>
      <c r="AE12" s="33"/>
      <c r="AF12" s="33"/>
      <c r="AG12" s="33"/>
      <c r="AH12" s="33">
        <v>42</v>
      </c>
      <c r="AI12" s="33">
        <v>282</v>
      </c>
      <c r="AJ12" s="33"/>
      <c r="AK12" s="33"/>
      <c r="AL12" s="33">
        <v>123</v>
      </c>
      <c r="AM12" s="33">
        <v>76</v>
      </c>
      <c r="AN12" s="33">
        <v>177</v>
      </c>
      <c r="AO12" s="33">
        <v>174</v>
      </c>
      <c r="AP12" s="33">
        <v>167</v>
      </c>
      <c r="AQ12" s="33">
        <v>62</v>
      </c>
      <c r="AR12" s="33"/>
      <c r="AS12" s="33">
        <v>235</v>
      </c>
      <c r="AT12" s="33"/>
      <c r="AU12" s="33">
        <v>338</v>
      </c>
      <c r="AV12" s="33">
        <v>38</v>
      </c>
      <c r="AW12" s="33">
        <v>69</v>
      </c>
      <c r="AX12" s="33"/>
      <c r="AY12" s="33">
        <v>41</v>
      </c>
      <c r="AZ12" s="33">
        <v>166</v>
      </c>
      <c r="BA12" s="33"/>
      <c r="BB12" s="33"/>
      <c r="BC12" s="35">
        <f t="shared" si="1"/>
        <v>2525</v>
      </c>
      <c r="BD12" s="30" t="s">
        <v>35</v>
      </c>
      <c r="BE12" s="36"/>
      <c r="BF12" s="36"/>
      <c r="BG12" s="36"/>
      <c r="BH12" s="36"/>
      <c r="BI12" s="36"/>
      <c r="BJ12" s="36"/>
      <c r="BK12" s="36"/>
      <c r="BL12" s="37">
        <f t="shared" si="2"/>
        <v>0</v>
      </c>
      <c r="BM12" s="42">
        <f t="shared" si="3"/>
        <v>2568</v>
      </c>
      <c r="BN12" s="58"/>
    </row>
    <row r="13" spans="1:66" x14ac:dyDescent="0.25">
      <c r="A13" s="29">
        <v>11</v>
      </c>
      <c r="B13" s="29">
        <v>11</v>
      </c>
      <c r="C13" s="39" t="s">
        <v>77</v>
      </c>
      <c r="D13" s="30" t="s">
        <v>203</v>
      </c>
      <c r="E13" s="66">
        <v>39</v>
      </c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2">
        <f t="shared" si="0"/>
        <v>39</v>
      </c>
      <c r="W13" s="30" t="s">
        <v>77</v>
      </c>
      <c r="X13" s="33">
        <v>40</v>
      </c>
      <c r="Y13" s="33">
        <v>66</v>
      </c>
      <c r="Z13" s="33">
        <v>53</v>
      </c>
      <c r="AA13" s="33">
        <v>35</v>
      </c>
      <c r="AB13" s="33">
        <v>27</v>
      </c>
      <c r="AC13" s="33">
        <v>95</v>
      </c>
      <c r="AD13" s="33">
        <v>120</v>
      </c>
      <c r="AE13" s="33">
        <v>80</v>
      </c>
      <c r="AF13" s="33">
        <v>136</v>
      </c>
      <c r="AG13" s="33">
        <v>108</v>
      </c>
      <c r="AH13" s="33">
        <v>167</v>
      </c>
      <c r="AI13" s="33">
        <v>294</v>
      </c>
      <c r="AJ13" s="33">
        <v>56</v>
      </c>
      <c r="AK13" s="33">
        <v>41</v>
      </c>
      <c r="AL13" s="33"/>
      <c r="AM13" s="33"/>
      <c r="AN13" s="33">
        <v>52</v>
      </c>
      <c r="AO13" s="33">
        <v>146</v>
      </c>
      <c r="AP13" s="33">
        <v>21</v>
      </c>
      <c r="AQ13" s="33">
        <v>23</v>
      </c>
      <c r="AR13" s="33">
        <v>180</v>
      </c>
      <c r="AS13" s="33">
        <v>109</v>
      </c>
      <c r="AT13" s="33">
        <v>27</v>
      </c>
      <c r="AU13" s="33">
        <v>327</v>
      </c>
      <c r="AV13" s="33">
        <v>30</v>
      </c>
      <c r="AW13" s="33">
        <v>54</v>
      </c>
      <c r="AX13" s="33"/>
      <c r="AY13" s="33"/>
      <c r="AZ13" s="33">
        <v>46</v>
      </c>
      <c r="BA13" s="33"/>
      <c r="BB13" s="33">
        <v>45</v>
      </c>
      <c r="BC13" s="35">
        <f t="shared" si="1"/>
        <v>2378</v>
      </c>
      <c r="BD13" s="30" t="s">
        <v>77</v>
      </c>
      <c r="BE13" s="36"/>
      <c r="BF13" s="36"/>
      <c r="BG13" s="36"/>
      <c r="BH13" s="36"/>
      <c r="BI13" s="36"/>
      <c r="BJ13" s="36"/>
      <c r="BK13" s="36"/>
      <c r="BL13" s="37">
        <f t="shared" si="2"/>
        <v>0</v>
      </c>
      <c r="BM13" s="42">
        <f t="shared" si="3"/>
        <v>2417</v>
      </c>
      <c r="BN13" s="58"/>
    </row>
    <row r="14" spans="1:66" x14ac:dyDescent="0.25">
      <c r="A14" s="29">
        <v>12</v>
      </c>
      <c r="B14" s="29">
        <v>12</v>
      </c>
      <c r="C14" s="23" t="s">
        <v>22</v>
      </c>
      <c r="D14" s="30" t="s">
        <v>114</v>
      </c>
      <c r="E14" s="31"/>
      <c r="F14" s="31"/>
      <c r="G14" s="31"/>
      <c r="H14" s="31"/>
      <c r="I14" s="31"/>
      <c r="J14" s="66">
        <v>25</v>
      </c>
      <c r="K14" s="31">
        <v>42</v>
      </c>
      <c r="L14" s="31"/>
      <c r="M14" s="31"/>
      <c r="N14" s="31">
        <v>59</v>
      </c>
      <c r="O14" s="31">
        <v>27</v>
      </c>
      <c r="P14" s="31"/>
      <c r="Q14" s="31"/>
      <c r="R14" s="31"/>
      <c r="S14" s="31"/>
      <c r="T14" s="31"/>
      <c r="U14" s="31"/>
      <c r="V14" s="32">
        <f t="shared" si="0"/>
        <v>153</v>
      </c>
      <c r="W14" s="30" t="s">
        <v>22</v>
      </c>
      <c r="X14" s="33">
        <v>35</v>
      </c>
      <c r="Y14" s="33">
        <v>19</v>
      </c>
      <c r="Z14" s="33">
        <v>18</v>
      </c>
      <c r="AA14" s="33"/>
      <c r="AB14" s="33"/>
      <c r="AC14" s="33">
        <v>17</v>
      </c>
      <c r="AD14" s="33">
        <v>40</v>
      </c>
      <c r="AE14" s="33"/>
      <c r="AF14" s="33">
        <v>18</v>
      </c>
      <c r="AG14" s="33">
        <v>5</v>
      </c>
      <c r="AH14" s="33">
        <v>44</v>
      </c>
      <c r="AI14" s="33">
        <v>75</v>
      </c>
      <c r="AJ14" s="33"/>
      <c r="AK14" s="33"/>
      <c r="AL14" s="33">
        <v>89</v>
      </c>
      <c r="AM14" s="33">
        <v>47</v>
      </c>
      <c r="AN14" s="33">
        <v>21</v>
      </c>
      <c r="AO14" s="33">
        <v>10</v>
      </c>
      <c r="AP14" s="33">
        <v>10</v>
      </c>
      <c r="AQ14" s="33">
        <v>40</v>
      </c>
      <c r="AR14" s="33">
        <v>40</v>
      </c>
      <c r="AS14" s="33">
        <v>60</v>
      </c>
      <c r="AT14" s="33"/>
      <c r="AU14" s="33">
        <v>322</v>
      </c>
      <c r="AV14" s="33">
        <v>34</v>
      </c>
      <c r="AW14" s="33">
        <v>59</v>
      </c>
      <c r="AX14" s="33">
        <v>58</v>
      </c>
      <c r="AY14" s="33">
        <v>38</v>
      </c>
      <c r="AZ14" s="33">
        <v>67</v>
      </c>
      <c r="BA14" s="33"/>
      <c r="BB14" s="33"/>
      <c r="BC14" s="35">
        <f t="shared" si="1"/>
        <v>1166</v>
      </c>
      <c r="BD14" s="30" t="s">
        <v>22</v>
      </c>
      <c r="BE14" s="36"/>
      <c r="BF14" s="36"/>
      <c r="BG14" s="36"/>
      <c r="BH14" s="36"/>
      <c r="BI14" s="36"/>
      <c r="BJ14" s="36"/>
      <c r="BK14" s="36"/>
      <c r="BL14" s="37">
        <f t="shared" si="2"/>
        <v>0</v>
      </c>
      <c r="BM14" s="42">
        <f t="shared" si="3"/>
        <v>1319</v>
      </c>
      <c r="BN14" s="58"/>
    </row>
    <row r="15" spans="1:66" x14ac:dyDescent="0.25">
      <c r="A15" s="29">
        <v>13</v>
      </c>
      <c r="B15" s="29">
        <v>13</v>
      </c>
      <c r="C15" s="23" t="s">
        <v>20</v>
      </c>
      <c r="D15" s="30" t="s">
        <v>194</v>
      </c>
      <c r="E15" s="31"/>
      <c r="F15" s="31"/>
      <c r="G15" s="31"/>
      <c r="H15" s="31"/>
      <c r="I15" s="31"/>
      <c r="J15" s="31"/>
      <c r="K15" s="31">
        <v>4</v>
      </c>
      <c r="L15" s="31"/>
      <c r="M15" s="31"/>
      <c r="N15" s="31">
        <v>8</v>
      </c>
      <c r="O15" s="31">
        <v>12.5</v>
      </c>
      <c r="P15" s="31"/>
      <c r="Q15" s="31"/>
      <c r="R15" s="31"/>
      <c r="S15" s="31"/>
      <c r="T15" s="31"/>
      <c r="U15" s="31"/>
      <c r="V15" s="32">
        <f t="shared" si="0"/>
        <v>24.5</v>
      </c>
      <c r="W15" s="30" t="s">
        <v>20</v>
      </c>
      <c r="X15" s="33">
        <v>13</v>
      </c>
      <c r="Y15" s="33">
        <v>8</v>
      </c>
      <c r="Z15" s="33">
        <v>12</v>
      </c>
      <c r="AA15" s="33"/>
      <c r="AB15" s="33"/>
      <c r="AC15" s="33">
        <v>48</v>
      </c>
      <c r="AD15" s="33">
        <v>48</v>
      </c>
      <c r="AE15" s="33"/>
      <c r="AF15" s="33">
        <v>27</v>
      </c>
      <c r="AG15" s="33"/>
      <c r="AH15" s="33"/>
      <c r="AI15" s="33"/>
      <c r="AJ15" s="33"/>
      <c r="AK15" s="33"/>
      <c r="AL15" s="33">
        <v>6</v>
      </c>
      <c r="AM15" s="33">
        <v>6</v>
      </c>
      <c r="AN15" s="33">
        <v>45</v>
      </c>
      <c r="AO15" s="33">
        <v>72</v>
      </c>
      <c r="AP15" s="33"/>
      <c r="AQ15" s="33"/>
      <c r="AR15" s="33">
        <v>48</v>
      </c>
      <c r="AS15" s="33">
        <v>27</v>
      </c>
      <c r="AT15" s="33">
        <v>60</v>
      </c>
      <c r="AU15" s="33">
        <v>92</v>
      </c>
      <c r="AV15" s="33">
        <v>3</v>
      </c>
      <c r="AW15" s="33">
        <v>24</v>
      </c>
      <c r="AX15" s="33">
        <v>16</v>
      </c>
      <c r="AY15" s="33"/>
      <c r="AZ15" s="33"/>
      <c r="BA15" s="33"/>
      <c r="BB15" s="33">
        <v>20</v>
      </c>
      <c r="BC15" s="35">
        <f t="shared" si="1"/>
        <v>575</v>
      </c>
      <c r="BD15" s="30" t="s">
        <v>20</v>
      </c>
      <c r="BE15" s="36"/>
      <c r="BF15" s="36"/>
      <c r="BG15" s="36">
        <v>30</v>
      </c>
      <c r="BH15" s="36">
        <v>30</v>
      </c>
      <c r="BI15" s="36">
        <v>566.6</v>
      </c>
      <c r="BJ15" s="36"/>
      <c r="BK15" s="36"/>
      <c r="BL15" s="37">
        <f t="shared" si="2"/>
        <v>626.6</v>
      </c>
      <c r="BM15" s="42">
        <f t="shared" si="3"/>
        <v>1226.0999999999999</v>
      </c>
      <c r="BN15" s="58"/>
    </row>
    <row r="16" spans="1:66" x14ac:dyDescent="0.25">
      <c r="A16" s="29">
        <v>14</v>
      </c>
      <c r="B16" s="29">
        <v>14</v>
      </c>
      <c r="C16" s="23" t="s">
        <v>59</v>
      </c>
      <c r="D16" s="30" t="s">
        <v>181</v>
      </c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2">
        <f t="shared" si="0"/>
        <v>0</v>
      </c>
      <c r="W16" s="30" t="s">
        <v>59</v>
      </c>
      <c r="X16" s="33"/>
      <c r="Y16" s="33">
        <v>14</v>
      </c>
      <c r="Z16" s="33">
        <v>19</v>
      </c>
      <c r="AA16" s="33">
        <v>223</v>
      </c>
      <c r="AB16" s="33">
        <v>227</v>
      </c>
      <c r="AC16" s="33"/>
      <c r="AD16" s="33"/>
      <c r="AE16" s="33"/>
      <c r="AF16" s="33"/>
      <c r="AG16" s="33"/>
      <c r="AH16" s="33"/>
      <c r="AI16" s="33"/>
      <c r="AJ16" s="33"/>
      <c r="AK16" s="33"/>
      <c r="AL16" s="33">
        <v>162</v>
      </c>
      <c r="AM16" s="33">
        <v>123</v>
      </c>
      <c r="AN16" s="33"/>
      <c r="AO16" s="33"/>
      <c r="AP16" s="33">
        <v>148</v>
      </c>
      <c r="AQ16" s="33">
        <v>165</v>
      </c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5">
        <f t="shared" si="1"/>
        <v>1081</v>
      </c>
      <c r="BD16" s="30" t="s">
        <v>59</v>
      </c>
      <c r="BE16" s="36"/>
      <c r="BF16" s="36"/>
      <c r="BG16" s="36"/>
      <c r="BH16" s="36"/>
      <c r="BI16" s="36"/>
      <c r="BJ16" s="36"/>
      <c r="BK16" s="36"/>
      <c r="BL16" s="37">
        <f t="shared" si="2"/>
        <v>0</v>
      </c>
      <c r="BM16" s="42">
        <f t="shared" si="3"/>
        <v>1081</v>
      </c>
      <c r="BN16" s="58"/>
    </row>
    <row r="17" spans="1:66" x14ac:dyDescent="0.25">
      <c r="A17" s="29">
        <v>15</v>
      </c>
      <c r="B17" s="29">
        <v>15</v>
      </c>
      <c r="C17" s="23" t="s">
        <v>64</v>
      </c>
      <c r="D17" s="30" t="s">
        <v>149</v>
      </c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2">
        <v>15</v>
      </c>
      <c r="Q17" s="31"/>
      <c r="R17" s="31"/>
      <c r="S17" s="31"/>
      <c r="T17" s="31">
        <v>32</v>
      </c>
      <c r="U17" s="31"/>
      <c r="V17" s="32">
        <f t="shared" si="0"/>
        <v>47</v>
      </c>
      <c r="W17" s="30" t="s">
        <v>64</v>
      </c>
      <c r="X17" s="33">
        <v>14</v>
      </c>
      <c r="Y17" s="33">
        <v>19</v>
      </c>
      <c r="Z17" s="33">
        <v>23</v>
      </c>
      <c r="AA17" s="33">
        <v>28</v>
      </c>
      <c r="AB17" s="33">
        <v>28</v>
      </c>
      <c r="AC17" s="33">
        <v>37</v>
      </c>
      <c r="AD17" s="33">
        <v>36</v>
      </c>
      <c r="AE17" s="33"/>
      <c r="AF17" s="33">
        <v>51</v>
      </c>
      <c r="AG17" s="33">
        <v>35</v>
      </c>
      <c r="AH17" s="33">
        <v>44</v>
      </c>
      <c r="AI17" s="33">
        <v>78</v>
      </c>
      <c r="AJ17" s="33">
        <v>47</v>
      </c>
      <c r="AK17" s="33">
        <v>45</v>
      </c>
      <c r="AL17" s="33"/>
      <c r="AM17" s="33"/>
      <c r="AN17" s="33">
        <v>35</v>
      </c>
      <c r="AO17" s="33">
        <v>51</v>
      </c>
      <c r="AP17" s="33">
        <v>22</v>
      </c>
      <c r="AQ17" s="33">
        <v>32</v>
      </c>
      <c r="AR17" s="33">
        <v>45</v>
      </c>
      <c r="AS17" s="33">
        <v>54</v>
      </c>
      <c r="AT17" s="33">
        <v>84</v>
      </c>
      <c r="AU17" s="33">
        <v>42</v>
      </c>
      <c r="AV17" s="33">
        <v>8</v>
      </c>
      <c r="AW17" s="33">
        <v>5</v>
      </c>
      <c r="AX17" s="33"/>
      <c r="AY17" s="33"/>
      <c r="AZ17" s="33">
        <v>5</v>
      </c>
      <c r="BA17" s="33"/>
      <c r="BB17" s="33"/>
      <c r="BC17" s="35">
        <f t="shared" si="1"/>
        <v>868</v>
      </c>
      <c r="BD17" s="30" t="s">
        <v>64</v>
      </c>
      <c r="BE17" s="36"/>
      <c r="BF17" s="36"/>
      <c r="BG17" s="36"/>
      <c r="BH17" s="36"/>
      <c r="BI17" s="36">
        <v>140</v>
      </c>
      <c r="BJ17" s="36"/>
      <c r="BK17" s="36"/>
      <c r="BL17" s="37">
        <f t="shared" si="2"/>
        <v>140</v>
      </c>
      <c r="BM17" s="42">
        <f t="shared" si="3"/>
        <v>1055</v>
      </c>
      <c r="BN17" s="58"/>
    </row>
    <row r="18" spans="1:66" x14ac:dyDescent="0.25">
      <c r="A18" s="29">
        <v>16</v>
      </c>
      <c r="B18" s="29">
        <v>16</v>
      </c>
      <c r="C18" s="23" t="s">
        <v>164</v>
      </c>
      <c r="D18" s="30" t="s">
        <v>165</v>
      </c>
      <c r="E18" s="31"/>
      <c r="F18" s="31"/>
      <c r="G18" s="31"/>
      <c r="H18" s="31"/>
      <c r="I18" s="31"/>
      <c r="J18" s="66">
        <v>8</v>
      </c>
      <c r="K18" s="31"/>
      <c r="L18" s="31">
        <v>105</v>
      </c>
      <c r="M18" s="31"/>
      <c r="N18" s="31"/>
      <c r="O18" s="31"/>
      <c r="P18" s="31"/>
      <c r="Q18" s="31"/>
      <c r="R18" s="31"/>
      <c r="S18" s="31"/>
      <c r="T18" s="31"/>
      <c r="U18" s="31"/>
      <c r="V18" s="32">
        <f t="shared" si="0"/>
        <v>113</v>
      </c>
      <c r="W18" s="30" t="s">
        <v>164</v>
      </c>
      <c r="X18" s="33"/>
      <c r="Y18" s="33"/>
      <c r="Z18" s="33"/>
      <c r="AA18" s="33"/>
      <c r="AB18" s="33"/>
      <c r="AC18" s="33"/>
      <c r="AD18" s="33"/>
      <c r="AE18" s="33">
        <v>24</v>
      </c>
      <c r="AF18" s="33">
        <v>18</v>
      </c>
      <c r="AG18" s="33">
        <v>27</v>
      </c>
      <c r="AH18" s="33"/>
      <c r="AI18" s="33"/>
      <c r="AJ18" s="33"/>
      <c r="AK18" s="33"/>
      <c r="AL18" s="33"/>
      <c r="AM18" s="33"/>
      <c r="AN18" s="33">
        <v>30</v>
      </c>
      <c r="AO18" s="33">
        <v>72</v>
      </c>
      <c r="AP18" s="33"/>
      <c r="AQ18" s="33"/>
      <c r="AR18" s="33">
        <v>72</v>
      </c>
      <c r="AS18" s="33">
        <v>21</v>
      </c>
      <c r="AT18" s="33">
        <v>100</v>
      </c>
      <c r="AU18" s="33"/>
      <c r="AV18" s="33"/>
      <c r="AW18" s="33"/>
      <c r="AX18" s="33"/>
      <c r="AY18" s="33"/>
      <c r="AZ18" s="33">
        <v>21</v>
      </c>
      <c r="BA18" s="33"/>
      <c r="BB18" s="33">
        <v>12</v>
      </c>
      <c r="BC18" s="35">
        <f t="shared" si="1"/>
        <v>397</v>
      </c>
      <c r="BD18" s="30" t="s">
        <v>164</v>
      </c>
      <c r="BE18" s="36"/>
      <c r="BF18" s="36"/>
      <c r="BG18" s="36">
        <v>30</v>
      </c>
      <c r="BH18" s="36">
        <v>30</v>
      </c>
      <c r="BI18" s="36">
        <v>288.60000000000002</v>
      </c>
      <c r="BJ18" s="36">
        <v>123.3</v>
      </c>
      <c r="BK18" s="36"/>
      <c r="BL18" s="37">
        <f t="shared" si="2"/>
        <v>471.90000000000003</v>
      </c>
      <c r="BM18" s="42">
        <f t="shared" si="3"/>
        <v>981.90000000000009</v>
      </c>
      <c r="BN18" s="58"/>
    </row>
    <row r="19" spans="1:66" x14ac:dyDescent="0.25">
      <c r="A19" s="29">
        <v>17</v>
      </c>
      <c r="B19" s="29">
        <v>17</v>
      </c>
      <c r="C19" s="23" t="s">
        <v>62</v>
      </c>
      <c r="D19" s="30" t="s">
        <v>147</v>
      </c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2">
        <f t="shared" si="0"/>
        <v>0</v>
      </c>
      <c r="W19" s="30" t="s">
        <v>62</v>
      </c>
      <c r="X19" s="33"/>
      <c r="Y19" s="33"/>
      <c r="Z19" s="33"/>
      <c r="AA19" s="33"/>
      <c r="AB19" s="33"/>
      <c r="AC19" s="33">
        <v>27</v>
      </c>
      <c r="AD19" s="33">
        <v>30</v>
      </c>
      <c r="AE19" s="33"/>
      <c r="AF19" s="33">
        <v>30</v>
      </c>
      <c r="AG19" s="33">
        <v>5</v>
      </c>
      <c r="AH19" s="33"/>
      <c r="AI19" s="33"/>
      <c r="AJ19" s="33"/>
      <c r="AK19" s="33"/>
      <c r="AL19" s="33"/>
      <c r="AM19" s="33"/>
      <c r="AN19" s="33">
        <v>24</v>
      </c>
      <c r="AO19" s="33">
        <v>30</v>
      </c>
      <c r="AP19" s="33"/>
      <c r="AQ19" s="33"/>
      <c r="AR19" s="33"/>
      <c r="AS19" s="33"/>
      <c r="AT19" s="33">
        <v>42</v>
      </c>
      <c r="AU19" s="33"/>
      <c r="AV19" s="33"/>
      <c r="AW19" s="33"/>
      <c r="AX19" s="33"/>
      <c r="AY19" s="33">
        <v>5</v>
      </c>
      <c r="AZ19" s="33"/>
      <c r="BA19" s="33"/>
      <c r="BB19" s="33"/>
      <c r="BC19" s="35">
        <f t="shared" si="1"/>
        <v>193</v>
      </c>
      <c r="BD19" s="30" t="s">
        <v>62</v>
      </c>
      <c r="BE19" s="36"/>
      <c r="BF19" s="36">
        <v>170.6</v>
      </c>
      <c r="BG19" s="36"/>
      <c r="BH19" s="36"/>
      <c r="BI19" s="36">
        <v>330</v>
      </c>
      <c r="BJ19" s="36"/>
      <c r="BK19" s="36"/>
      <c r="BL19" s="37">
        <f t="shared" si="2"/>
        <v>500.6</v>
      </c>
      <c r="BM19" s="42">
        <f t="shared" si="3"/>
        <v>693.6</v>
      </c>
      <c r="BN19" s="58"/>
    </row>
    <row r="20" spans="1:66" x14ac:dyDescent="0.25">
      <c r="A20" s="29">
        <v>18</v>
      </c>
      <c r="B20" s="29">
        <v>18</v>
      </c>
      <c r="C20" s="23" t="s">
        <v>16</v>
      </c>
      <c r="D20" s="30" t="s">
        <v>111</v>
      </c>
      <c r="E20" s="31"/>
      <c r="F20" s="31"/>
      <c r="G20" s="31"/>
      <c r="H20" s="31"/>
      <c r="I20" s="31"/>
      <c r="J20" s="31"/>
      <c r="K20" s="31"/>
      <c r="L20" s="31"/>
      <c r="M20" s="31"/>
      <c r="N20" s="31">
        <v>38</v>
      </c>
      <c r="O20" s="31">
        <v>24</v>
      </c>
      <c r="P20" s="31"/>
      <c r="Q20" s="31"/>
      <c r="R20" s="31"/>
      <c r="S20" s="31"/>
      <c r="T20" s="31"/>
      <c r="U20" s="31"/>
      <c r="V20" s="32">
        <f t="shared" si="0"/>
        <v>62</v>
      </c>
      <c r="W20" s="30" t="s">
        <v>16</v>
      </c>
      <c r="X20" s="33"/>
      <c r="Y20" s="33"/>
      <c r="Z20" s="33"/>
      <c r="AA20" s="33"/>
      <c r="AB20" s="33"/>
      <c r="AC20" s="33">
        <v>52</v>
      </c>
      <c r="AD20" s="33">
        <v>100</v>
      </c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>
        <v>27</v>
      </c>
      <c r="AW20" s="33">
        <v>24</v>
      </c>
      <c r="AX20" s="33">
        <v>80</v>
      </c>
      <c r="AY20" s="33">
        <v>9</v>
      </c>
      <c r="AZ20" s="33">
        <v>59</v>
      </c>
      <c r="BA20" s="33"/>
      <c r="BB20" s="33"/>
      <c r="BC20" s="35">
        <f t="shared" si="1"/>
        <v>351</v>
      </c>
      <c r="BD20" s="30" t="s">
        <v>16</v>
      </c>
      <c r="BE20" s="36"/>
      <c r="BF20" s="36"/>
      <c r="BG20" s="36"/>
      <c r="BH20" s="36"/>
      <c r="BI20" s="36"/>
      <c r="BJ20" s="36"/>
      <c r="BK20" s="36"/>
      <c r="BL20" s="37">
        <f t="shared" si="2"/>
        <v>0</v>
      </c>
      <c r="BM20" s="42">
        <f t="shared" si="3"/>
        <v>413</v>
      </c>
      <c r="BN20" s="58"/>
    </row>
    <row r="21" spans="1:66" x14ac:dyDescent="0.25">
      <c r="A21" s="29">
        <v>19</v>
      </c>
      <c r="B21" s="29">
        <v>19</v>
      </c>
      <c r="C21" s="23" t="s">
        <v>23</v>
      </c>
      <c r="D21" s="30" t="s">
        <v>115</v>
      </c>
      <c r="E21" s="31"/>
      <c r="F21" s="31"/>
      <c r="G21" s="31"/>
      <c r="H21" s="31"/>
      <c r="I21" s="31"/>
      <c r="J21" s="31"/>
      <c r="K21" s="31"/>
      <c r="L21" s="31"/>
      <c r="M21" s="31"/>
      <c r="N21" s="31">
        <v>1</v>
      </c>
      <c r="O21" s="31"/>
      <c r="P21" s="31"/>
      <c r="Q21" s="31"/>
      <c r="R21" s="31"/>
      <c r="S21" s="31"/>
      <c r="T21" s="31"/>
      <c r="U21" s="31"/>
      <c r="V21" s="32">
        <f t="shared" si="0"/>
        <v>1</v>
      </c>
      <c r="W21" s="30" t="s">
        <v>23</v>
      </c>
      <c r="X21" s="33">
        <v>56</v>
      </c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>
        <v>120</v>
      </c>
      <c r="AU21" s="33"/>
      <c r="AV21" s="33"/>
      <c r="AW21" s="33"/>
      <c r="AX21" s="33">
        <v>66</v>
      </c>
      <c r="AY21" s="33">
        <v>113.5</v>
      </c>
      <c r="AZ21" s="33">
        <v>3</v>
      </c>
      <c r="BA21" s="33"/>
      <c r="BB21" s="33">
        <v>10</v>
      </c>
      <c r="BC21" s="35">
        <f t="shared" si="1"/>
        <v>368.5</v>
      </c>
      <c r="BD21" s="30" t="s">
        <v>23</v>
      </c>
      <c r="BE21" s="36"/>
      <c r="BF21" s="36"/>
      <c r="BG21" s="36"/>
      <c r="BH21" s="36"/>
      <c r="BI21" s="36"/>
      <c r="BJ21" s="36"/>
      <c r="BK21" s="36"/>
      <c r="BL21" s="37">
        <f t="shared" si="2"/>
        <v>0</v>
      </c>
      <c r="BM21" s="42">
        <f t="shared" si="3"/>
        <v>369.5</v>
      </c>
      <c r="BN21" s="58"/>
    </row>
    <row r="22" spans="1:66" x14ac:dyDescent="0.25">
      <c r="A22" s="29">
        <v>20</v>
      </c>
      <c r="B22" s="29">
        <v>20</v>
      </c>
      <c r="C22" s="23" t="s">
        <v>53</v>
      </c>
      <c r="D22" s="30" t="s">
        <v>141</v>
      </c>
      <c r="E22" s="31"/>
      <c r="F22" s="31"/>
      <c r="G22" s="31"/>
      <c r="H22" s="31"/>
      <c r="I22" s="31"/>
      <c r="J22" s="66">
        <v>17</v>
      </c>
      <c r="K22" s="31">
        <v>54</v>
      </c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2">
        <f t="shared" si="0"/>
        <v>71</v>
      </c>
      <c r="W22" s="30" t="s">
        <v>53</v>
      </c>
      <c r="X22" s="33">
        <v>10</v>
      </c>
      <c r="Y22" s="33">
        <v>1</v>
      </c>
      <c r="Z22" s="33">
        <v>2</v>
      </c>
      <c r="AA22" s="33"/>
      <c r="AB22" s="33"/>
      <c r="AC22" s="33"/>
      <c r="AD22" s="33">
        <v>13.5</v>
      </c>
      <c r="AE22" s="33"/>
      <c r="AF22" s="33"/>
      <c r="AG22" s="33"/>
      <c r="AH22" s="33"/>
      <c r="AI22" s="33"/>
      <c r="AJ22" s="33"/>
      <c r="AK22" s="33"/>
      <c r="AL22" s="33">
        <v>18</v>
      </c>
      <c r="AM22" s="33">
        <v>14</v>
      </c>
      <c r="AN22" s="33"/>
      <c r="AO22" s="33"/>
      <c r="AP22" s="33">
        <v>8</v>
      </c>
      <c r="AQ22" s="33">
        <v>35</v>
      </c>
      <c r="AR22" s="33"/>
      <c r="AS22" s="33"/>
      <c r="AT22" s="33"/>
      <c r="AU22" s="33"/>
      <c r="AV22" s="33">
        <v>49</v>
      </c>
      <c r="AW22" s="33">
        <v>51.5</v>
      </c>
      <c r="AX22" s="33"/>
      <c r="AY22" s="33"/>
      <c r="AZ22" s="33">
        <v>41</v>
      </c>
      <c r="BA22" s="33">
        <v>12</v>
      </c>
      <c r="BB22" s="33"/>
      <c r="BC22" s="35">
        <f t="shared" si="1"/>
        <v>255</v>
      </c>
      <c r="BD22" s="30" t="s">
        <v>53</v>
      </c>
      <c r="BE22" s="36"/>
      <c r="BF22" s="36"/>
      <c r="BG22" s="36"/>
      <c r="BH22" s="36"/>
      <c r="BI22" s="36"/>
      <c r="BJ22" s="36"/>
      <c r="BK22" s="36"/>
      <c r="BL22" s="37">
        <f t="shared" si="2"/>
        <v>0</v>
      </c>
      <c r="BM22" s="42">
        <f t="shared" si="3"/>
        <v>326</v>
      </c>
      <c r="BN22" s="58"/>
    </row>
    <row r="23" spans="1:66" x14ac:dyDescent="0.25">
      <c r="A23" s="29">
        <v>21</v>
      </c>
      <c r="B23" s="29">
        <v>21</v>
      </c>
      <c r="C23" s="23" t="s">
        <v>71</v>
      </c>
      <c r="D23" s="30" t="s">
        <v>185</v>
      </c>
      <c r="E23" s="31"/>
      <c r="F23" s="66">
        <v>66</v>
      </c>
      <c r="G23" s="66">
        <v>64</v>
      </c>
      <c r="H23" s="66">
        <v>60</v>
      </c>
      <c r="I23" s="66">
        <v>42</v>
      </c>
      <c r="J23" s="31"/>
      <c r="K23" s="31"/>
      <c r="L23" s="31"/>
      <c r="M23" s="31"/>
      <c r="N23" s="31"/>
      <c r="O23" s="31"/>
      <c r="P23" s="32">
        <v>41</v>
      </c>
      <c r="Q23" s="31"/>
      <c r="R23" s="31"/>
      <c r="S23" s="31"/>
      <c r="T23" s="31">
        <v>41</v>
      </c>
      <c r="U23" s="31"/>
      <c r="V23" s="32">
        <f t="shared" si="0"/>
        <v>314</v>
      </c>
      <c r="W23" s="30" t="s">
        <v>71</v>
      </c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5">
        <f t="shared" si="1"/>
        <v>0</v>
      </c>
      <c r="BD23" s="30" t="s">
        <v>71</v>
      </c>
      <c r="BE23" s="36"/>
      <c r="BF23" s="36"/>
      <c r="BG23" s="36"/>
      <c r="BH23" s="36"/>
      <c r="BI23" s="36"/>
      <c r="BJ23" s="36"/>
      <c r="BK23" s="36"/>
      <c r="BL23" s="37">
        <f t="shared" si="2"/>
        <v>0</v>
      </c>
      <c r="BM23" s="42">
        <f t="shared" si="3"/>
        <v>314</v>
      </c>
      <c r="BN23" s="58"/>
    </row>
    <row r="24" spans="1:66" x14ac:dyDescent="0.25">
      <c r="A24" s="29">
        <v>22</v>
      </c>
      <c r="B24" s="29">
        <v>22</v>
      </c>
      <c r="C24" s="23" t="s">
        <v>54</v>
      </c>
      <c r="D24" s="30" t="s">
        <v>177</v>
      </c>
      <c r="E24" s="31"/>
      <c r="F24" s="31"/>
      <c r="G24" s="31"/>
      <c r="H24" s="31"/>
      <c r="I24" s="31"/>
      <c r="J24" s="66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2">
        <f t="shared" si="0"/>
        <v>0</v>
      </c>
      <c r="W24" s="30" t="s">
        <v>54</v>
      </c>
      <c r="X24" s="33"/>
      <c r="Y24" s="33">
        <v>2</v>
      </c>
      <c r="Z24" s="33">
        <v>2</v>
      </c>
      <c r="AA24" s="33"/>
      <c r="AB24" s="33"/>
      <c r="AC24" s="33">
        <v>5</v>
      </c>
      <c r="AD24" s="33">
        <v>5</v>
      </c>
      <c r="AE24" s="33"/>
      <c r="AF24" s="33"/>
      <c r="AG24" s="33"/>
      <c r="AH24" s="33"/>
      <c r="AI24" s="33"/>
      <c r="AJ24" s="33"/>
      <c r="AK24" s="33"/>
      <c r="AL24" s="33"/>
      <c r="AM24" s="33"/>
      <c r="AN24" s="33">
        <v>5</v>
      </c>
      <c r="AO24" s="33">
        <v>10</v>
      </c>
      <c r="AP24" s="33"/>
      <c r="AQ24" s="33"/>
      <c r="AR24" s="33">
        <v>10</v>
      </c>
      <c r="AS24" s="33">
        <v>5</v>
      </c>
      <c r="AT24" s="33"/>
      <c r="AU24" s="33">
        <v>195</v>
      </c>
      <c r="AV24" s="33"/>
      <c r="AW24" s="33">
        <v>18</v>
      </c>
      <c r="AX24" s="33"/>
      <c r="AY24" s="33"/>
      <c r="AZ24" s="33">
        <v>40</v>
      </c>
      <c r="BA24" s="33"/>
      <c r="BB24" s="33"/>
      <c r="BC24" s="35">
        <f t="shared" si="1"/>
        <v>297</v>
      </c>
      <c r="BD24" s="30" t="s">
        <v>54</v>
      </c>
      <c r="BE24" s="36"/>
      <c r="BF24" s="36"/>
      <c r="BG24" s="36"/>
      <c r="BH24" s="36"/>
      <c r="BI24" s="36"/>
      <c r="BJ24" s="36"/>
      <c r="BK24" s="36"/>
      <c r="BL24" s="37">
        <f t="shared" si="2"/>
        <v>0</v>
      </c>
      <c r="BM24" s="42">
        <f t="shared" si="3"/>
        <v>297</v>
      </c>
      <c r="BN24" s="58"/>
    </row>
    <row r="25" spans="1:66" x14ac:dyDescent="0.25">
      <c r="A25" s="29">
        <v>23</v>
      </c>
      <c r="B25" s="29">
        <v>23</v>
      </c>
      <c r="C25" s="23" t="s">
        <v>179</v>
      </c>
      <c r="D25" s="30" t="s">
        <v>180</v>
      </c>
      <c r="E25" s="31"/>
      <c r="F25" s="31"/>
      <c r="G25" s="31"/>
      <c r="H25" s="31"/>
      <c r="I25" s="31"/>
      <c r="J25" s="66">
        <v>14</v>
      </c>
      <c r="K25" s="31">
        <v>14</v>
      </c>
      <c r="L25" s="31"/>
      <c r="M25" s="31"/>
      <c r="N25" s="32">
        <v>8</v>
      </c>
      <c r="O25" s="31">
        <v>15</v>
      </c>
      <c r="P25" s="31"/>
      <c r="Q25" s="31"/>
      <c r="R25" s="31"/>
      <c r="S25" s="31"/>
      <c r="T25" s="31"/>
      <c r="U25" s="31"/>
      <c r="V25" s="32">
        <f t="shared" si="0"/>
        <v>51</v>
      </c>
      <c r="W25" s="30" t="s">
        <v>179</v>
      </c>
      <c r="X25" s="33"/>
      <c r="Y25" s="33">
        <v>1</v>
      </c>
      <c r="Z25" s="33">
        <v>22</v>
      </c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>
        <v>20</v>
      </c>
      <c r="AM25" s="33">
        <v>12</v>
      </c>
      <c r="AN25" s="33"/>
      <c r="AO25" s="33"/>
      <c r="AP25" s="33">
        <v>18</v>
      </c>
      <c r="AQ25" s="33">
        <v>13</v>
      </c>
      <c r="AR25" s="33"/>
      <c r="AS25" s="33"/>
      <c r="AT25" s="33"/>
      <c r="AU25" s="33">
        <v>26</v>
      </c>
      <c r="AV25" s="33">
        <v>16</v>
      </c>
      <c r="AW25" s="33">
        <v>23.5</v>
      </c>
      <c r="AX25" s="33">
        <v>15</v>
      </c>
      <c r="AY25" s="33"/>
      <c r="AZ25" s="33">
        <v>51</v>
      </c>
      <c r="BA25" s="33"/>
      <c r="BB25" s="33"/>
      <c r="BC25" s="35">
        <f t="shared" si="1"/>
        <v>217.5</v>
      </c>
      <c r="BD25" s="30" t="s">
        <v>179</v>
      </c>
      <c r="BE25" s="36"/>
      <c r="BF25" s="36"/>
      <c r="BG25" s="36"/>
      <c r="BH25" s="36"/>
      <c r="BI25" s="36"/>
      <c r="BJ25" s="36"/>
      <c r="BK25" s="36"/>
      <c r="BL25" s="37">
        <f t="shared" si="2"/>
        <v>0</v>
      </c>
      <c r="BM25" s="42">
        <f t="shared" si="3"/>
        <v>268.5</v>
      </c>
      <c r="BN25" s="58"/>
    </row>
    <row r="26" spans="1:66" x14ac:dyDescent="0.25">
      <c r="A26" s="29">
        <v>24</v>
      </c>
      <c r="B26" s="29">
        <v>24</v>
      </c>
      <c r="C26" s="23" t="s">
        <v>63</v>
      </c>
      <c r="D26" s="30" t="s">
        <v>148</v>
      </c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2">
        <v>6</v>
      </c>
      <c r="Q26" s="31"/>
      <c r="R26" s="31"/>
      <c r="S26" s="31"/>
      <c r="T26" s="31">
        <v>31</v>
      </c>
      <c r="U26" s="31"/>
      <c r="V26" s="32">
        <f t="shared" si="0"/>
        <v>37</v>
      </c>
      <c r="W26" s="30" t="s">
        <v>63</v>
      </c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>
        <v>25</v>
      </c>
      <c r="AK26" s="33">
        <v>30</v>
      </c>
      <c r="AL26" s="33"/>
      <c r="AM26" s="33"/>
      <c r="AN26" s="33"/>
      <c r="AO26" s="33"/>
      <c r="AP26" s="33">
        <v>2</v>
      </c>
      <c r="AQ26" s="33">
        <v>5</v>
      </c>
      <c r="AR26" s="33"/>
      <c r="AS26" s="33"/>
      <c r="AT26" s="33"/>
      <c r="AU26" s="33">
        <v>80</v>
      </c>
      <c r="AV26" s="33"/>
      <c r="AW26" s="33">
        <v>5</v>
      </c>
      <c r="AX26" s="33"/>
      <c r="AY26" s="33"/>
      <c r="AZ26" s="33">
        <v>3</v>
      </c>
      <c r="BA26" s="33"/>
      <c r="BB26" s="33"/>
      <c r="BC26" s="35">
        <f t="shared" si="1"/>
        <v>150</v>
      </c>
      <c r="BD26" s="30" t="s">
        <v>63</v>
      </c>
      <c r="BE26" s="36"/>
      <c r="BF26" s="36"/>
      <c r="BG26" s="36"/>
      <c r="BH26" s="36"/>
      <c r="BI26" s="36"/>
      <c r="BJ26" s="36"/>
      <c r="BK26" s="36"/>
      <c r="BL26" s="37">
        <f t="shared" si="2"/>
        <v>0</v>
      </c>
      <c r="BM26" s="42">
        <f t="shared" si="3"/>
        <v>187</v>
      </c>
      <c r="BN26" s="58"/>
    </row>
    <row r="27" spans="1:66" x14ac:dyDescent="0.25">
      <c r="A27" s="29">
        <v>25</v>
      </c>
      <c r="B27" s="29">
        <v>25</v>
      </c>
      <c r="C27" s="23" t="s">
        <v>31</v>
      </c>
      <c r="D27" s="30" t="s">
        <v>122</v>
      </c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2">
        <f t="shared" si="0"/>
        <v>0</v>
      </c>
      <c r="W27" s="30" t="s">
        <v>31</v>
      </c>
      <c r="X27" s="33">
        <v>10</v>
      </c>
      <c r="Y27" s="33">
        <v>10</v>
      </c>
      <c r="Z27" s="33">
        <v>10</v>
      </c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>
        <v>24</v>
      </c>
      <c r="AO27" s="33">
        <v>30</v>
      </c>
      <c r="AP27" s="33"/>
      <c r="AQ27" s="33"/>
      <c r="AR27" s="33">
        <v>30</v>
      </c>
      <c r="AS27" s="33">
        <v>42</v>
      </c>
      <c r="AT27" s="33"/>
      <c r="AU27" s="33"/>
      <c r="AV27" s="33"/>
      <c r="AW27" s="33">
        <v>10</v>
      </c>
      <c r="AX27" s="33">
        <v>13</v>
      </c>
      <c r="AY27" s="33">
        <v>2</v>
      </c>
      <c r="AZ27" s="33"/>
      <c r="BA27" s="33"/>
      <c r="BB27" s="33"/>
      <c r="BC27" s="35">
        <f t="shared" si="1"/>
        <v>181</v>
      </c>
      <c r="BD27" s="30" t="s">
        <v>31</v>
      </c>
      <c r="BE27" s="36"/>
      <c r="BF27" s="36"/>
      <c r="BG27" s="36"/>
      <c r="BH27" s="36"/>
      <c r="BI27" s="36"/>
      <c r="BJ27" s="36"/>
      <c r="BK27" s="36"/>
      <c r="BL27" s="37">
        <f t="shared" si="2"/>
        <v>0</v>
      </c>
      <c r="BM27" s="42">
        <f t="shared" si="3"/>
        <v>181</v>
      </c>
      <c r="BN27" s="58"/>
    </row>
    <row r="28" spans="1:66" x14ac:dyDescent="0.25">
      <c r="A28" s="29">
        <v>26</v>
      </c>
      <c r="B28" s="29">
        <v>26</v>
      </c>
      <c r="C28" s="23" t="s">
        <v>36</v>
      </c>
      <c r="D28" s="30" t="s">
        <v>127</v>
      </c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>
        <v>9</v>
      </c>
      <c r="R28" s="31"/>
      <c r="S28" s="31"/>
      <c r="T28" s="31"/>
      <c r="U28" s="31"/>
      <c r="V28" s="32">
        <f t="shared" si="0"/>
        <v>9</v>
      </c>
      <c r="W28" s="30" t="s">
        <v>36</v>
      </c>
      <c r="X28" s="33">
        <v>10</v>
      </c>
      <c r="Y28" s="33"/>
      <c r="Z28" s="33"/>
      <c r="AA28" s="33"/>
      <c r="AB28" s="33"/>
      <c r="AC28" s="33">
        <v>5</v>
      </c>
      <c r="AD28" s="33">
        <v>5</v>
      </c>
      <c r="AE28" s="33"/>
      <c r="AF28" s="33"/>
      <c r="AG28" s="33"/>
      <c r="AH28" s="33">
        <v>5</v>
      </c>
      <c r="AI28" s="33">
        <v>10</v>
      </c>
      <c r="AJ28" s="33"/>
      <c r="AK28" s="33"/>
      <c r="AL28" s="33">
        <v>18</v>
      </c>
      <c r="AM28" s="33">
        <v>32</v>
      </c>
      <c r="AN28" s="33"/>
      <c r="AO28" s="33"/>
      <c r="AP28" s="33"/>
      <c r="AQ28" s="33"/>
      <c r="AR28" s="33"/>
      <c r="AS28" s="33"/>
      <c r="AT28" s="33"/>
      <c r="AU28" s="33"/>
      <c r="AV28" s="33">
        <v>26</v>
      </c>
      <c r="AW28" s="33">
        <v>24</v>
      </c>
      <c r="AX28" s="33"/>
      <c r="AY28" s="33">
        <v>27</v>
      </c>
      <c r="AZ28" s="33"/>
      <c r="BA28" s="33"/>
      <c r="BB28" s="33"/>
      <c r="BC28" s="35">
        <f t="shared" si="1"/>
        <v>162</v>
      </c>
      <c r="BD28" s="30" t="s">
        <v>36</v>
      </c>
      <c r="BE28" s="36"/>
      <c r="BF28" s="36"/>
      <c r="BG28" s="36"/>
      <c r="BH28" s="36"/>
      <c r="BI28" s="36"/>
      <c r="BJ28" s="36"/>
      <c r="BK28" s="36"/>
      <c r="BL28" s="37">
        <f t="shared" si="2"/>
        <v>0</v>
      </c>
      <c r="BM28" s="42">
        <f t="shared" si="3"/>
        <v>171</v>
      </c>
      <c r="BN28" s="58"/>
    </row>
    <row r="29" spans="1:66" x14ac:dyDescent="0.25">
      <c r="A29" s="29">
        <v>27</v>
      </c>
      <c r="B29" s="29">
        <v>27</v>
      </c>
      <c r="C29" s="23" t="s">
        <v>6</v>
      </c>
      <c r="D29" s="30" t="s">
        <v>104</v>
      </c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2">
        <f t="shared" si="0"/>
        <v>0</v>
      </c>
      <c r="W29" s="30" t="s">
        <v>6</v>
      </c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>
        <v>120</v>
      </c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>
        <v>29</v>
      </c>
      <c r="AZ29" s="33"/>
      <c r="BA29" s="33"/>
      <c r="BB29" s="33"/>
      <c r="BC29" s="35">
        <f t="shared" si="1"/>
        <v>149</v>
      </c>
      <c r="BD29" s="30" t="s">
        <v>6</v>
      </c>
      <c r="BE29" s="36"/>
      <c r="BF29" s="36"/>
      <c r="BG29" s="36"/>
      <c r="BH29" s="36"/>
      <c r="BI29" s="36"/>
      <c r="BJ29" s="36"/>
      <c r="BK29" s="36"/>
      <c r="BL29" s="37">
        <f t="shared" si="2"/>
        <v>0</v>
      </c>
      <c r="BM29" s="42">
        <f t="shared" si="3"/>
        <v>149</v>
      </c>
      <c r="BN29" s="58"/>
    </row>
    <row r="30" spans="1:66" x14ac:dyDescent="0.25">
      <c r="A30" s="29">
        <v>28</v>
      </c>
      <c r="B30" s="29">
        <v>27</v>
      </c>
      <c r="C30" s="23" t="s">
        <v>39</v>
      </c>
      <c r="D30" s="30" t="s">
        <v>172</v>
      </c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2">
        <f t="shared" si="0"/>
        <v>0</v>
      </c>
      <c r="W30" s="30" t="s">
        <v>39</v>
      </c>
      <c r="X30" s="33">
        <v>9</v>
      </c>
      <c r="Y30" s="33"/>
      <c r="Z30" s="33"/>
      <c r="AA30" s="33"/>
      <c r="AB30" s="33"/>
      <c r="AC30" s="33"/>
      <c r="AD30" s="33">
        <v>16</v>
      </c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>
        <v>4</v>
      </c>
      <c r="AQ30" s="33">
        <v>10</v>
      </c>
      <c r="AR30" s="33">
        <v>10</v>
      </c>
      <c r="AS30" s="33">
        <v>5</v>
      </c>
      <c r="AT30" s="33"/>
      <c r="AU30" s="33"/>
      <c r="AV30" s="33">
        <v>34</v>
      </c>
      <c r="AW30" s="33">
        <v>50</v>
      </c>
      <c r="AX30" s="33"/>
      <c r="AY30" s="33"/>
      <c r="AZ30" s="33">
        <v>11</v>
      </c>
      <c r="BA30" s="33"/>
      <c r="BB30" s="33"/>
      <c r="BC30" s="35">
        <f t="shared" si="1"/>
        <v>149</v>
      </c>
      <c r="BD30" s="30" t="s">
        <v>39</v>
      </c>
      <c r="BE30" s="36"/>
      <c r="BF30" s="36"/>
      <c r="BG30" s="36"/>
      <c r="BH30" s="36"/>
      <c r="BI30" s="36"/>
      <c r="BJ30" s="36"/>
      <c r="BK30" s="36"/>
      <c r="BL30" s="37">
        <f t="shared" si="2"/>
        <v>0</v>
      </c>
      <c r="BM30" s="42">
        <f t="shared" si="3"/>
        <v>149</v>
      </c>
      <c r="BN30" s="58"/>
    </row>
    <row r="31" spans="1:66" x14ac:dyDescent="0.25">
      <c r="A31" s="29">
        <v>29</v>
      </c>
      <c r="B31" s="29">
        <v>29</v>
      </c>
      <c r="C31" s="23" t="s">
        <v>73</v>
      </c>
      <c r="D31" s="30" t="s">
        <v>153</v>
      </c>
      <c r="E31" s="31"/>
      <c r="F31" s="66">
        <v>12</v>
      </c>
      <c r="G31" s="66">
        <v>12</v>
      </c>
      <c r="H31" s="66">
        <v>15</v>
      </c>
      <c r="I31" s="66">
        <v>26</v>
      </c>
      <c r="J31" s="31"/>
      <c r="K31" s="31"/>
      <c r="L31" s="31"/>
      <c r="M31" s="31"/>
      <c r="N31" s="31"/>
      <c r="O31" s="31"/>
      <c r="P31" s="31">
        <v>17</v>
      </c>
      <c r="Q31" s="31"/>
      <c r="R31" s="31"/>
      <c r="S31" s="31"/>
      <c r="T31" s="31"/>
      <c r="U31" s="31"/>
      <c r="V31" s="32">
        <f t="shared" si="0"/>
        <v>82</v>
      </c>
      <c r="W31" s="30" t="s">
        <v>73</v>
      </c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>
        <v>28</v>
      </c>
      <c r="AK31" s="33">
        <v>33</v>
      </c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5">
        <f t="shared" si="1"/>
        <v>61</v>
      </c>
      <c r="BD31" s="30" t="s">
        <v>73</v>
      </c>
      <c r="BE31" s="36"/>
      <c r="BF31" s="36"/>
      <c r="BG31" s="36"/>
      <c r="BH31" s="36"/>
      <c r="BI31" s="36"/>
      <c r="BJ31" s="36"/>
      <c r="BK31" s="36"/>
      <c r="BL31" s="37">
        <f t="shared" si="2"/>
        <v>0</v>
      </c>
      <c r="BM31" s="42">
        <f t="shared" si="3"/>
        <v>143</v>
      </c>
      <c r="BN31" s="58"/>
    </row>
    <row r="32" spans="1:66" x14ac:dyDescent="0.25">
      <c r="A32" s="29">
        <v>30</v>
      </c>
      <c r="B32" s="29">
        <v>30</v>
      </c>
      <c r="C32" s="23" t="s">
        <v>24</v>
      </c>
      <c r="D32" s="30" t="s">
        <v>116</v>
      </c>
      <c r="E32" s="31"/>
      <c r="F32" s="31"/>
      <c r="G32" s="31"/>
      <c r="H32" s="31"/>
      <c r="I32" s="31"/>
      <c r="J32" s="31"/>
      <c r="K32" s="31"/>
      <c r="L32" s="31"/>
      <c r="M32" s="31"/>
      <c r="N32" s="31">
        <v>1</v>
      </c>
      <c r="O32" s="31">
        <v>1</v>
      </c>
      <c r="P32" s="31"/>
      <c r="Q32" s="31"/>
      <c r="R32" s="31"/>
      <c r="S32" s="31"/>
      <c r="T32" s="31"/>
      <c r="U32" s="31"/>
      <c r="V32" s="32">
        <f t="shared" si="0"/>
        <v>2</v>
      </c>
      <c r="W32" s="30" t="s">
        <v>24</v>
      </c>
      <c r="X32" s="33">
        <v>1</v>
      </c>
      <c r="Y32" s="33"/>
      <c r="Z32" s="33"/>
      <c r="AA32" s="33"/>
      <c r="AB32" s="33"/>
      <c r="AC32" s="33">
        <v>2</v>
      </c>
      <c r="AD32" s="33">
        <v>2</v>
      </c>
      <c r="AE32" s="33"/>
      <c r="AF32" s="33"/>
      <c r="AG32" s="33"/>
      <c r="AH32" s="33"/>
      <c r="AI32" s="33"/>
      <c r="AJ32" s="33"/>
      <c r="AK32" s="33"/>
      <c r="AL32" s="33">
        <v>2</v>
      </c>
      <c r="AM32" s="33">
        <v>2</v>
      </c>
      <c r="AN32" s="33"/>
      <c r="AO32" s="33"/>
      <c r="AP32" s="33">
        <v>2</v>
      </c>
      <c r="AQ32" s="33">
        <v>5</v>
      </c>
      <c r="AR32" s="33"/>
      <c r="AS32" s="33"/>
      <c r="AT32" s="33"/>
      <c r="AU32" s="33"/>
      <c r="AV32" s="33">
        <v>1</v>
      </c>
      <c r="AW32" s="33">
        <v>5</v>
      </c>
      <c r="AX32" s="33">
        <v>72</v>
      </c>
      <c r="AY32" s="33">
        <v>31</v>
      </c>
      <c r="AZ32" s="33">
        <v>3</v>
      </c>
      <c r="BA32" s="33"/>
      <c r="BB32" s="33"/>
      <c r="BC32" s="35">
        <f t="shared" si="1"/>
        <v>128</v>
      </c>
      <c r="BD32" s="30" t="s">
        <v>24</v>
      </c>
      <c r="BE32" s="36"/>
      <c r="BF32" s="36"/>
      <c r="BG32" s="36"/>
      <c r="BH32" s="36"/>
      <c r="BI32" s="36"/>
      <c r="BJ32" s="36"/>
      <c r="BK32" s="36"/>
      <c r="BL32" s="37">
        <f t="shared" si="2"/>
        <v>0</v>
      </c>
      <c r="BM32" s="42">
        <f t="shared" si="3"/>
        <v>130</v>
      </c>
      <c r="BN32" s="58"/>
    </row>
    <row r="33" spans="1:66" x14ac:dyDescent="0.25">
      <c r="A33" s="29">
        <v>31</v>
      </c>
      <c r="B33" s="29">
        <v>31</v>
      </c>
      <c r="C33" s="23" t="s">
        <v>4</v>
      </c>
      <c r="D33" s="30" t="s">
        <v>102</v>
      </c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>
        <v>5</v>
      </c>
      <c r="P33" s="31"/>
      <c r="Q33" s="31"/>
      <c r="R33" s="31"/>
      <c r="S33" s="31"/>
      <c r="T33" s="31"/>
      <c r="U33" s="31"/>
      <c r="V33" s="32">
        <f t="shared" si="0"/>
        <v>5</v>
      </c>
      <c r="W33" s="30" t="s">
        <v>4</v>
      </c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>
        <v>29</v>
      </c>
      <c r="AI33" s="33">
        <v>72</v>
      </c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>
        <v>2</v>
      </c>
      <c r="AW33" s="33">
        <v>10</v>
      </c>
      <c r="AX33" s="33"/>
      <c r="AY33" s="33">
        <v>6</v>
      </c>
      <c r="AZ33" s="33"/>
      <c r="BA33" s="33"/>
      <c r="BB33" s="33"/>
      <c r="BC33" s="35">
        <f t="shared" si="1"/>
        <v>119</v>
      </c>
      <c r="BD33" s="30" t="s">
        <v>4</v>
      </c>
      <c r="BE33" s="36"/>
      <c r="BF33" s="36"/>
      <c r="BG33" s="36"/>
      <c r="BH33" s="36"/>
      <c r="BI33" s="36"/>
      <c r="BJ33" s="36"/>
      <c r="BK33" s="36"/>
      <c r="BL33" s="37">
        <f t="shared" si="2"/>
        <v>0</v>
      </c>
      <c r="BM33" s="42">
        <f t="shared" si="3"/>
        <v>124</v>
      </c>
      <c r="BN33" s="58"/>
    </row>
    <row r="34" spans="1:66" x14ac:dyDescent="0.25">
      <c r="A34" s="29">
        <v>32</v>
      </c>
      <c r="B34" s="29">
        <v>32</v>
      </c>
      <c r="C34" s="23" t="s">
        <v>81</v>
      </c>
      <c r="D34" s="30" t="s">
        <v>204</v>
      </c>
      <c r="E34" s="31"/>
      <c r="F34" s="66">
        <v>52</v>
      </c>
      <c r="G34" s="66">
        <v>52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2">
        <f t="shared" si="0"/>
        <v>104</v>
      </c>
      <c r="W34" s="30" t="s">
        <v>81</v>
      </c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5">
        <f t="shared" si="1"/>
        <v>0</v>
      </c>
      <c r="BD34" s="30" t="s">
        <v>81</v>
      </c>
      <c r="BE34" s="36"/>
      <c r="BF34" s="36"/>
      <c r="BG34" s="36"/>
      <c r="BH34" s="36"/>
      <c r="BI34" s="36"/>
      <c r="BJ34" s="36"/>
      <c r="BK34" s="36"/>
      <c r="BL34" s="37">
        <f t="shared" si="2"/>
        <v>0</v>
      </c>
      <c r="BM34" s="42">
        <f t="shared" si="3"/>
        <v>104</v>
      </c>
      <c r="BN34" s="58"/>
    </row>
    <row r="35" spans="1:66" x14ac:dyDescent="0.25">
      <c r="A35" s="29">
        <v>33</v>
      </c>
      <c r="B35" s="29">
        <v>33</v>
      </c>
      <c r="C35" s="23" t="s">
        <v>50</v>
      </c>
      <c r="D35" s="30" t="s">
        <v>175</v>
      </c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>
        <v>32</v>
      </c>
      <c r="S35" s="31">
        <v>31</v>
      </c>
      <c r="T35" s="31"/>
      <c r="U35" s="31"/>
      <c r="V35" s="32">
        <f t="shared" ref="V35:V52" si="4">SUM(E35:U35)</f>
        <v>63</v>
      </c>
      <c r="W35" s="30" t="s">
        <v>50</v>
      </c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>
        <v>12</v>
      </c>
      <c r="AV35" s="33">
        <v>10</v>
      </c>
      <c r="AW35" s="33">
        <v>8</v>
      </c>
      <c r="AX35" s="33"/>
      <c r="AY35" s="33"/>
      <c r="AZ35" s="33">
        <v>8</v>
      </c>
      <c r="BA35" s="33"/>
      <c r="BB35" s="33"/>
      <c r="BC35" s="35">
        <f t="shared" ref="BC35:BC52" si="5">SUM(X35:BB35)</f>
        <v>38</v>
      </c>
      <c r="BD35" s="30" t="s">
        <v>50</v>
      </c>
      <c r="BE35" s="36"/>
      <c r="BF35" s="36"/>
      <c r="BG35" s="36"/>
      <c r="BH35" s="36"/>
      <c r="BI35" s="36"/>
      <c r="BJ35" s="36"/>
      <c r="BK35" s="36"/>
      <c r="BL35" s="37">
        <f t="shared" ref="BL35:BL52" si="6">SUM(BE35:BK35)</f>
        <v>0</v>
      </c>
      <c r="BM35" s="42">
        <f t="shared" ref="BM35:BM52" si="7">SUM(V35+BC35+BL35)</f>
        <v>101</v>
      </c>
      <c r="BN35" s="58"/>
    </row>
    <row r="36" spans="1:66" x14ac:dyDescent="0.25">
      <c r="A36" s="29">
        <v>34</v>
      </c>
      <c r="B36" s="29">
        <v>34</v>
      </c>
      <c r="C36" s="23" t="s">
        <v>42</v>
      </c>
      <c r="D36" s="30" t="s">
        <v>132</v>
      </c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2">
        <f t="shared" si="4"/>
        <v>0</v>
      </c>
      <c r="W36" s="30" t="s">
        <v>42</v>
      </c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>
        <v>1</v>
      </c>
      <c r="AW36" s="33">
        <v>5</v>
      </c>
      <c r="AX36" s="33"/>
      <c r="AY36" s="33">
        <v>53</v>
      </c>
      <c r="AZ36" s="33">
        <v>41</v>
      </c>
      <c r="BA36" s="33"/>
      <c r="BB36" s="33"/>
      <c r="BC36" s="35">
        <f t="shared" si="5"/>
        <v>100</v>
      </c>
      <c r="BD36" s="30" t="s">
        <v>42</v>
      </c>
      <c r="BE36" s="36"/>
      <c r="BF36" s="36"/>
      <c r="BG36" s="36"/>
      <c r="BH36" s="36"/>
      <c r="BI36" s="36"/>
      <c r="BJ36" s="36"/>
      <c r="BK36" s="36"/>
      <c r="BL36" s="37">
        <f t="shared" si="6"/>
        <v>0</v>
      </c>
      <c r="BM36" s="42">
        <f t="shared" si="7"/>
        <v>100</v>
      </c>
      <c r="BN36" s="58"/>
    </row>
    <row r="37" spans="1:66" x14ac:dyDescent="0.25">
      <c r="A37" s="29">
        <v>35</v>
      </c>
      <c r="B37" s="29">
        <v>34</v>
      </c>
      <c r="C37" s="23" t="s">
        <v>182</v>
      </c>
      <c r="D37" s="30" t="s">
        <v>183</v>
      </c>
      <c r="E37" s="66">
        <v>21</v>
      </c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2">
        <f t="shared" si="4"/>
        <v>21</v>
      </c>
      <c r="W37" s="30" t="s">
        <v>182</v>
      </c>
      <c r="X37" s="33"/>
      <c r="Y37" s="33">
        <v>5</v>
      </c>
      <c r="Z37" s="33">
        <v>14</v>
      </c>
      <c r="AA37" s="33">
        <v>13</v>
      </c>
      <c r="AB37" s="33">
        <v>14</v>
      </c>
      <c r="AC37" s="33">
        <v>8</v>
      </c>
      <c r="AD37" s="33">
        <v>13</v>
      </c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>
        <v>4</v>
      </c>
      <c r="AQ37" s="33">
        <v>8</v>
      </c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5">
        <f t="shared" si="5"/>
        <v>79</v>
      </c>
      <c r="BD37" s="30" t="s">
        <v>182</v>
      </c>
      <c r="BE37" s="36"/>
      <c r="BF37" s="36"/>
      <c r="BG37" s="36"/>
      <c r="BH37" s="36"/>
      <c r="BI37" s="36"/>
      <c r="BJ37" s="36"/>
      <c r="BK37" s="36"/>
      <c r="BL37" s="37">
        <f t="shared" si="6"/>
        <v>0</v>
      </c>
      <c r="BM37" s="42">
        <f t="shared" si="7"/>
        <v>100</v>
      </c>
      <c r="BN37" s="58"/>
    </row>
    <row r="38" spans="1:66" x14ac:dyDescent="0.25">
      <c r="A38" s="29">
        <v>36</v>
      </c>
      <c r="B38" s="29">
        <v>36</v>
      </c>
      <c r="C38" s="23" t="s">
        <v>48</v>
      </c>
      <c r="D38" s="30" t="s">
        <v>139</v>
      </c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>
        <v>34</v>
      </c>
      <c r="S38" s="31">
        <v>65</v>
      </c>
      <c r="T38" s="31"/>
      <c r="U38" s="31"/>
      <c r="V38" s="32">
        <f t="shared" si="4"/>
        <v>99</v>
      </c>
      <c r="W38" s="30" t="s">
        <v>48</v>
      </c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5">
        <f t="shared" si="5"/>
        <v>0</v>
      </c>
      <c r="BD38" s="30" t="s">
        <v>48</v>
      </c>
      <c r="BE38" s="36"/>
      <c r="BF38" s="36"/>
      <c r="BG38" s="36"/>
      <c r="BH38" s="36"/>
      <c r="BI38" s="36"/>
      <c r="BJ38" s="36"/>
      <c r="BK38" s="36"/>
      <c r="BL38" s="37">
        <f t="shared" si="6"/>
        <v>0</v>
      </c>
      <c r="BM38" s="42">
        <f t="shared" si="7"/>
        <v>99</v>
      </c>
      <c r="BN38" s="58"/>
    </row>
    <row r="39" spans="1:66" x14ac:dyDescent="0.25">
      <c r="A39" s="29">
        <v>37</v>
      </c>
      <c r="B39" s="29">
        <v>37</v>
      </c>
      <c r="C39" s="23" t="s">
        <v>33</v>
      </c>
      <c r="D39" s="30" t="s">
        <v>166</v>
      </c>
      <c r="E39" s="31"/>
      <c r="F39" s="31"/>
      <c r="G39" s="31"/>
      <c r="H39" s="31"/>
      <c r="I39" s="31"/>
      <c r="J39" s="31"/>
      <c r="K39" s="31"/>
      <c r="L39" s="31"/>
      <c r="M39" s="31"/>
      <c r="N39" s="31">
        <v>19</v>
      </c>
      <c r="O39" s="31">
        <v>27</v>
      </c>
      <c r="P39" s="31"/>
      <c r="Q39" s="31"/>
      <c r="R39" s="31"/>
      <c r="S39" s="31"/>
      <c r="T39" s="31"/>
      <c r="U39" s="31"/>
      <c r="V39" s="32">
        <f t="shared" si="4"/>
        <v>46</v>
      </c>
      <c r="W39" s="30" t="s">
        <v>33</v>
      </c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>
        <v>2</v>
      </c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>
        <v>1</v>
      </c>
      <c r="AY39" s="33">
        <v>7</v>
      </c>
      <c r="AZ39" s="33">
        <v>27</v>
      </c>
      <c r="BA39" s="33"/>
      <c r="BB39" s="33"/>
      <c r="BC39" s="35">
        <f t="shared" si="5"/>
        <v>37</v>
      </c>
      <c r="BD39" s="30" t="s">
        <v>33</v>
      </c>
      <c r="BE39" s="36"/>
      <c r="BF39" s="36"/>
      <c r="BG39" s="36"/>
      <c r="BH39" s="36"/>
      <c r="BI39" s="36"/>
      <c r="BJ39" s="36"/>
      <c r="BK39" s="36"/>
      <c r="BL39" s="37">
        <f t="shared" si="6"/>
        <v>0</v>
      </c>
      <c r="BM39" s="42">
        <f t="shared" si="7"/>
        <v>83</v>
      </c>
      <c r="BN39" s="58"/>
    </row>
    <row r="40" spans="1:66" x14ac:dyDescent="0.25">
      <c r="A40" s="29">
        <v>38</v>
      </c>
      <c r="B40" s="29">
        <v>37</v>
      </c>
      <c r="C40" s="23" t="s">
        <v>173</v>
      </c>
      <c r="D40" s="30" t="s">
        <v>174</v>
      </c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2">
        <f t="shared" si="4"/>
        <v>0</v>
      </c>
      <c r="W40" s="30" t="s">
        <v>173</v>
      </c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>
        <v>2</v>
      </c>
      <c r="AZ40" s="33">
        <v>81</v>
      </c>
      <c r="BA40" s="33"/>
      <c r="BB40" s="33"/>
      <c r="BC40" s="35">
        <f t="shared" si="5"/>
        <v>83</v>
      </c>
      <c r="BD40" s="30" t="s">
        <v>173</v>
      </c>
      <c r="BE40" s="36"/>
      <c r="BF40" s="36"/>
      <c r="BG40" s="36"/>
      <c r="BH40" s="36"/>
      <c r="BI40" s="36"/>
      <c r="BJ40" s="36"/>
      <c r="BK40" s="36"/>
      <c r="BL40" s="37">
        <f t="shared" si="6"/>
        <v>0</v>
      </c>
      <c r="BM40" s="42">
        <f t="shared" si="7"/>
        <v>83</v>
      </c>
      <c r="BN40" s="58"/>
    </row>
    <row r="41" spans="1:66" x14ac:dyDescent="0.25">
      <c r="A41" s="29">
        <v>39</v>
      </c>
      <c r="B41" s="29">
        <v>39</v>
      </c>
      <c r="C41" s="23" t="s">
        <v>17</v>
      </c>
      <c r="D41" s="30" t="s">
        <v>112</v>
      </c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2">
        <f t="shared" si="4"/>
        <v>0</v>
      </c>
      <c r="W41" s="30" t="s">
        <v>17</v>
      </c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>
        <v>71.5</v>
      </c>
      <c r="AZ41" s="33"/>
      <c r="BA41" s="33">
        <v>6</v>
      </c>
      <c r="BB41" s="33"/>
      <c r="BC41" s="35">
        <f t="shared" si="5"/>
        <v>77.5</v>
      </c>
      <c r="BD41" s="30" t="s">
        <v>17</v>
      </c>
      <c r="BE41" s="36"/>
      <c r="BF41" s="36"/>
      <c r="BG41" s="36"/>
      <c r="BH41" s="36"/>
      <c r="BI41" s="36"/>
      <c r="BJ41" s="36"/>
      <c r="BK41" s="36"/>
      <c r="BL41" s="37">
        <f t="shared" si="6"/>
        <v>0</v>
      </c>
      <c r="BM41" s="42">
        <f t="shared" si="7"/>
        <v>77.5</v>
      </c>
      <c r="BN41" s="58"/>
    </row>
    <row r="42" spans="1:66" x14ac:dyDescent="0.25">
      <c r="A42" s="29">
        <v>40</v>
      </c>
      <c r="B42" s="29">
        <v>40</v>
      </c>
      <c r="C42" s="23" t="s">
        <v>0</v>
      </c>
      <c r="D42" s="30" t="s">
        <v>98</v>
      </c>
      <c r="E42" s="31"/>
      <c r="F42" s="31"/>
      <c r="G42" s="31"/>
      <c r="H42" s="31"/>
      <c r="I42" s="31"/>
      <c r="J42" s="31"/>
      <c r="K42" s="31"/>
      <c r="L42" s="31">
        <v>17</v>
      </c>
      <c r="M42" s="31"/>
      <c r="N42" s="31">
        <v>1</v>
      </c>
      <c r="O42" s="31">
        <v>1</v>
      </c>
      <c r="P42" s="31"/>
      <c r="Q42" s="31"/>
      <c r="R42" s="31"/>
      <c r="S42" s="31"/>
      <c r="T42" s="31"/>
      <c r="U42" s="31"/>
      <c r="V42" s="32">
        <f t="shared" si="4"/>
        <v>19</v>
      </c>
      <c r="W42" s="30" t="s">
        <v>0</v>
      </c>
      <c r="X42" s="33">
        <v>1</v>
      </c>
      <c r="Y42" s="33">
        <v>1</v>
      </c>
      <c r="Z42" s="33">
        <v>1</v>
      </c>
      <c r="AA42" s="33"/>
      <c r="AB42" s="33"/>
      <c r="AC42" s="33">
        <v>2</v>
      </c>
      <c r="AD42" s="33">
        <v>2</v>
      </c>
      <c r="AE42" s="33"/>
      <c r="AF42" s="33"/>
      <c r="AG42" s="33"/>
      <c r="AH42" s="33">
        <v>2</v>
      </c>
      <c r="AI42" s="33">
        <v>2</v>
      </c>
      <c r="AJ42" s="33"/>
      <c r="AK42" s="33"/>
      <c r="AL42" s="33"/>
      <c r="AM42" s="33"/>
      <c r="AN42" s="33"/>
      <c r="AO42" s="33"/>
      <c r="AP42" s="33">
        <v>2</v>
      </c>
      <c r="AQ42" s="33">
        <v>5</v>
      </c>
      <c r="AR42" s="33"/>
      <c r="AS42" s="33"/>
      <c r="AT42" s="33"/>
      <c r="AU42" s="33">
        <v>12</v>
      </c>
      <c r="AV42" s="33"/>
      <c r="AW42" s="33">
        <v>5</v>
      </c>
      <c r="AX42" s="33">
        <v>5</v>
      </c>
      <c r="AY42" s="33"/>
      <c r="AZ42" s="33">
        <v>3</v>
      </c>
      <c r="BA42" s="33"/>
      <c r="BB42" s="33">
        <v>14</v>
      </c>
      <c r="BC42" s="35">
        <f t="shared" si="5"/>
        <v>57</v>
      </c>
      <c r="BD42" s="30" t="s">
        <v>0</v>
      </c>
      <c r="BE42" s="36"/>
      <c r="BF42" s="36"/>
      <c r="BG42" s="36"/>
      <c r="BH42" s="36"/>
      <c r="BI42" s="36"/>
      <c r="BJ42" s="36"/>
      <c r="BK42" s="36"/>
      <c r="BL42" s="37">
        <f t="shared" si="6"/>
        <v>0</v>
      </c>
      <c r="BM42" s="42">
        <f t="shared" si="7"/>
        <v>76</v>
      </c>
      <c r="BN42" s="58"/>
    </row>
    <row r="43" spans="1:66" x14ac:dyDescent="0.25">
      <c r="A43" s="29">
        <v>41</v>
      </c>
      <c r="B43" s="29">
        <v>41</v>
      </c>
      <c r="C43" s="23" t="s">
        <v>89</v>
      </c>
      <c r="D43" s="30" t="s">
        <v>144</v>
      </c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2">
        <f t="shared" si="4"/>
        <v>0</v>
      </c>
      <c r="W43" s="30" t="s">
        <v>89</v>
      </c>
      <c r="X43" s="33"/>
      <c r="Y43" s="33"/>
      <c r="Z43" s="33"/>
      <c r="AA43" s="33"/>
      <c r="AB43" s="33"/>
      <c r="AC43" s="33">
        <v>5</v>
      </c>
      <c r="AD43" s="33">
        <v>5</v>
      </c>
      <c r="AE43" s="33"/>
      <c r="AF43" s="33"/>
      <c r="AG43" s="33"/>
      <c r="AH43" s="33">
        <v>12</v>
      </c>
      <c r="AI43" s="33">
        <v>6</v>
      </c>
      <c r="AJ43" s="33"/>
      <c r="AK43" s="33"/>
      <c r="AL43" s="33"/>
      <c r="AM43" s="33"/>
      <c r="AN43" s="33"/>
      <c r="AO43" s="33"/>
      <c r="AP43" s="33"/>
      <c r="AQ43" s="33">
        <v>10</v>
      </c>
      <c r="AR43" s="33"/>
      <c r="AS43" s="33"/>
      <c r="AT43" s="33"/>
      <c r="AU43" s="33">
        <v>12</v>
      </c>
      <c r="AV43" s="33"/>
      <c r="AW43" s="33"/>
      <c r="AX43" s="33">
        <v>2</v>
      </c>
      <c r="AY43" s="33">
        <v>2</v>
      </c>
      <c r="AZ43" s="33">
        <v>6</v>
      </c>
      <c r="BA43" s="33"/>
      <c r="BB43" s="33"/>
      <c r="BC43" s="35">
        <f t="shared" si="5"/>
        <v>60</v>
      </c>
      <c r="BD43" s="30" t="s">
        <v>89</v>
      </c>
      <c r="BE43" s="36"/>
      <c r="BF43" s="36"/>
      <c r="BG43" s="36"/>
      <c r="BH43" s="36"/>
      <c r="BI43" s="36"/>
      <c r="BJ43" s="36"/>
      <c r="BK43" s="36"/>
      <c r="BL43" s="37">
        <f t="shared" si="6"/>
        <v>0</v>
      </c>
      <c r="BM43" s="42">
        <f t="shared" si="7"/>
        <v>60</v>
      </c>
      <c r="BN43" s="58"/>
    </row>
    <row r="44" spans="1:66" x14ac:dyDescent="0.25">
      <c r="A44" s="29">
        <v>42</v>
      </c>
      <c r="B44" s="29">
        <v>42</v>
      </c>
      <c r="C44" s="23" t="s">
        <v>170</v>
      </c>
      <c r="D44" s="30" t="s">
        <v>171</v>
      </c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2">
        <f t="shared" si="4"/>
        <v>0</v>
      </c>
      <c r="W44" s="30" t="s">
        <v>170</v>
      </c>
      <c r="X44" s="33">
        <v>27</v>
      </c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>
        <v>29</v>
      </c>
      <c r="AY44" s="33"/>
      <c r="AZ44" s="33"/>
      <c r="BA44" s="33"/>
      <c r="BB44" s="33"/>
      <c r="BC44" s="35">
        <f t="shared" si="5"/>
        <v>56</v>
      </c>
      <c r="BD44" s="30" t="s">
        <v>170</v>
      </c>
      <c r="BE44" s="36"/>
      <c r="BF44" s="36"/>
      <c r="BG44" s="36"/>
      <c r="BH44" s="36"/>
      <c r="BI44" s="36"/>
      <c r="BJ44" s="36"/>
      <c r="BK44" s="36"/>
      <c r="BL44" s="37">
        <f t="shared" si="6"/>
        <v>0</v>
      </c>
      <c r="BM44" s="42">
        <f t="shared" si="7"/>
        <v>56</v>
      </c>
      <c r="BN44" s="58"/>
    </row>
    <row r="45" spans="1:66" x14ac:dyDescent="0.25">
      <c r="A45" s="29">
        <v>43</v>
      </c>
      <c r="B45" s="29">
        <v>42</v>
      </c>
      <c r="C45" s="23" t="s">
        <v>82</v>
      </c>
      <c r="D45" s="30" t="s">
        <v>159</v>
      </c>
      <c r="E45" s="31"/>
      <c r="F45" s="66">
        <v>24</v>
      </c>
      <c r="G45" s="66">
        <v>28</v>
      </c>
      <c r="H45" s="31"/>
      <c r="I45" s="31"/>
      <c r="J45" s="31"/>
      <c r="K45" s="31"/>
      <c r="L45" s="31"/>
      <c r="M45" s="31"/>
      <c r="N45" s="31"/>
      <c r="O45" s="31"/>
      <c r="P45" s="32">
        <v>4</v>
      </c>
      <c r="Q45" s="31"/>
      <c r="R45" s="31"/>
      <c r="S45" s="31"/>
      <c r="T45" s="31"/>
      <c r="U45" s="31"/>
      <c r="V45" s="32">
        <f t="shared" si="4"/>
        <v>56</v>
      </c>
      <c r="W45" s="30" t="s">
        <v>82</v>
      </c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5">
        <f t="shared" si="5"/>
        <v>0</v>
      </c>
      <c r="BD45" s="30" t="s">
        <v>82</v>
      </c>
      <c r="BE45" s="36"/>
      <c r="BF45" s="36"/>
      <c r="BG45" s="36"/>
      <c r="BH45" s="36"/>
      <c r="BI45" s="36"/>
      <c r="BJ45" s="36"/>
      <c r="BK45" s="36"/>
      <c r="BL45" s="37">
        <f t="shared" si="6"/>
        <v>0</v>
      </c>
      <c r="BM45" s="42">
        <f t="shared" si="7"/>
        <v>56</v>
      </c>
      <c r="BN45" s="58"/>
    </row>
    <row r="46" spans="1:66" x14ac:dyDescent="0.25">
      <c r="A46" s="29">
        <v>44</v>
      </c>
      <c r="B46" s="29">
        <v>44</v>
      </c>
      <c r="C46" s="23" t="s">
        <v>97</v>
      </c>
      <c r="D46" s="30" t="s">
        <v>155</v>
      </c>
      <c r="E46" s="31"/>
      <c r="F46" s="31"/>
      <c r="G46" s="31"/>
      <c r="H46" s="31"/>
      <c r="I46" s="31"/>
      <c r="J46" s="31"/>
      <c r="K46" s="31"/>
      <c r="L46" s="31"/>
      <c r="M46" s="31">
        <v>14</v>
      </c>
      <c r="N46" s="31"/>
      <c r="O46" s="31"/>
      <c r="P46" s="31"/>
      <c r="Q46" s="31"/>
      <c r="R46" s="31"/>
      <c r="S46" s="31"/>
      <c r="T46" s="31"/>
      <c r="U46" s="31"/>
      <c r="V46" s="32">
        <f t="shared" si="4"/>
        <v>14</v>
      </c>
      <c r="W46" s="30" t="s">
        <v>97</v>
      </c>
      <c r="X46" s="33"/>
      <c r="Y46" s="33"/>
      <c r="Z46" s="33"/>
      <c r="AA46" s="33"/>
      <c r="AB46" s="33"/>
      <c r="AC46" s="33">
        <v>2</v>
      </c>
      <c r="AD46" s="33">
        <v>2</v>
      </c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>
        <v>2</v>
      </c>
      <c r="AQ46" s="33">
        <v>5</v>
      </c>
      <c r="AR46" s="33"/>
      <c r="AS46" s="33">
        <v>21</v>
      </c>
      <c r="AT46" s="33"/>
      <c r="AU46" s="33"/>
      <c r="AV46" s="33"/>
      <c r="AW46" s="33">
        <v>5</v>
      </c>
      <c r="AX46" s="33"/>
      <c r="AY46" s="33"/>
      <c r="AZ46" s="33">
        <v>3</v>
      </c>
      <c r="BA46" s="33"/>
      <c r="BB46" s="33"/>
      <c r="BC46" s="35">
        <f t="shared" si="5"/>
        <v>40</v>
      </c>
      <c r="BD46" s="30" t="s">
        <v>97</v>
      </c>
      <c r="BE46" s="36"/>
      <c r="BF46" s="36"/>
      <c r="BG46" s="36"/>
      <c r="BH46" s="36"/>
      <c r="BI46" s="36"/>
      <c r="BJ46" s="36"/>
      <c r="BK46" s="36"/>
      <c r="BL46" s="37">
        <f t="shared" si="6"/>
        <v>0</v>
      </c>
      <c r="BM46" s="42">
        <f t="shared" si="7"/>
        <v>54</v>
      </c>
      <c r="BN46" s="58"/>
    </row>
    <row r="47" spans="1:66" x14ac:dyDescent="0.25">
      <c r="A47" s="29">
        <v>45</v>
      </c>
      <c r="B47" s="29">
        <v>45</v>
      </c>
      <c r="C47" s="23" t="s">
        <v>72</v>
      </c>
      <c r="D47" s="30" t="s">
        <v>152</v>
      </c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2">
        <v>52</v>
      </c>
      <c r="Q47" s="31"/>
      <c r="R47" s="31"/>
      <c r="S47" s="31"/>
      <c r="T47" s="31"/>
      <c r="U47" s="31"/>
      <c r="V47" s="32">
        <f t="shared" si="4"/>
        <v>52</v>
      </c>
      <c r="W47" s="30" t="s">
        <v>72</v>
      </c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5">
        <f t="shared" si="5"/>
        <v>0</v>
      </c>
      <c r="BD47" s="30" t="s">
        <v>72</v>
      </c>
      <c r="BE47" s="36"/>
      <c r="BF47" s="36"/>
      <c r="BG47" s="36"/>
      <c r="BH47" s="36"/>
      <c r="BI47" s="36"/>
      <c r="BJ47" s="36"/>
      <c r="BK47" s="36"/>
      <c r="BL47" s="37">
        <f t="shared" si="6"/>
        <v>0</v>
      </c>
      <c r="BM47" s="42">
        <f t="shared" si="7"/>
        <v>52</v>
      </c>
      <c r="BN47" s="58"/>
    </row>
    <row r="48" spans="1:66" x14ac:dyDescent="0.25">
      <c r="A48" s="29">
        <v>46</v>
      </c>
      <c r="B48" s="29">
        <v>46</v>
      </c>
      <c r="C48" s="23" t="s">
        <v>14</v>
      </c>
      <c r="D48" s="30" t="s">
        <v>160</v>
      </c>
      <c r="E48" s="31"/>
      <c r="F48" s="31"/>
      <c r="G48" s="31"/>
      <c r="H48" s="31"/>
      <c r="I48" s="31"/>
      <c r="J48" s="66">
        <v>13</v>
      </c>
      <c r="K48" s="31"/>
      <c r="L48" s="31">
        <v>23</v>
      </c>
      <c r="M48" s="31"/>
      <c r="N48" s="31"/>
      <c r="O48" s="31"/>
      <c r="P48" s="31"/>
      <c r="Q48" s="31"/>
      <c r="R48" s="31"/>
      <c r="S48" s="31"/>
      <c r="T48" s="31"/>
      <c r="U48" s="31"/>
      <c r="V48" s="32">
        <f t="shared" si="4"/>
        <v>36</v>
      </c>
      <c r="W48" s="30" t="s">
        <v>14</v>
      </c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>
        <v>5</v>
      </c>
      <c r="BA48" s="33"/>
      <c r="BB48" s="33">
        <v>6</v>
      </c>
      <c r="BC48" s="35">
        <f t="shared" si="5"/>
        <v>11</v>
      </c>
      <c r="BD48" s="30" t="s">
        <v>14</v>
      </c>
      <c r="BE48" s="36"/>
      <c r="BF48" s="36"/>
      <c r="BG48" s="36"/>
      <c r="BH48" s="36"/>
      <c r="BI48" s="36"/>
      <c r="BJ48" s="36"/>
      <c r="BK48" s="36"/>
      <c r="BL48" s="37">
        <f t="shared" si="6"/>
        <v>0</v>
      </c>
      <c r="BM48" s="42">
        <f t="shared" si="7"/>
        <v>47</v>
      </c>
      <c r="BN48" s="58"/>
    </row>
    <row r="49" spans="1:66" x14ac:dyDescent="0.25">
      <c r="A49" s="29">
        <v>47</v>
      </c>
      <c r="B49" s="29">
        <v>47</v>
      </c>
      <c r="C49" s="23" t="s">
        <v>55</v>
      </c>
      <c r="D49" s="30" t="s">
        <v>178</v>
      </c>
      <c r="E49" s="31"/>
      <c r="F49" s="31"/>
      <c r="G49" s="31"/>
      <c r="H49" s="31"/>
      <c r="I49" s="31"/>
      <c r="J49" s="66"/>
      <c r="K49" s="31">
        <v>18</v>
      </c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2">
        <f t="shared" si="4"/>
        <v>18</v>
      </c>
      <c r="W49" s="30" t="s">
        <v>55</v>
      </c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>
        <v>12</v>
      </c>
      <c r="AV49" s="33"/>
      <c r="AW49" s="33"/>
      <c r="AX49" s="33">
        <v>8</v>
      </c>
      <c r="AY49" s="33"/>
      <c r="AZ49" s="33">
        <v>5</v>
      </c>
      <c r="BA49" s="33"/>
      <c r="BB49" s="33"/>
      <c r="BC49" s="35">
        <f t="shared" si="5"/>
        <v>25</v>
      </c>
      <c r="BD49" s="30" t="s">
        <v>55</v>
      </c>
      <c r="BE49" s="36"/>
      <c r="BF49" s="36"/>
      <c r="BG49" s="36"/>
      <c r="BH49" s="36"/>
      <c r="BI49" s="36"/>
      <c r="BJ49" s="36"/>
      <c r="BK49" s="36"/>
      <c r="BL49" s="37">
        <f t="shared" si="6"/>
        <v>0</v>
      </c>
      <c r="BM49" s="42">
        <f t="shared" si="7"/>
        <v>43</v>
      </c>
      <c r="BN49" s="58"/>
    </row>
    <row r="50" spans="1:66" x14ac:dyDescent="0.25">
      <c r="A50" s="29">
        <v>48</v>
      </c>
      <c r="B50" s="29">
        <v>48</v>
      </c>
      <c r="C50" s="23" t="s">
        <v>49</v>
      </c>
      <c r="D50" s="30" t="s">
        <v>140</v>
      </c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>
        <v>12</v>
      </c>
      <c r="S50" s="31">
        <v>20</v>
      </c>
      <c r="T50" s="31"/>
      <c r="U50" s="31"/>
      <c r="V50" s="32">
        <f t="shared" si="4"/>
        <v>32</v>
      </c>
      <c r="W50" s="30" t="s">
        <v>49</v>
      </c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5">
        <f t="shared" si="5"/>
        <v>0</v>
      </c>
      <c r="BD50" s="30" t="s">
        <v>49</v>
      </c>
      <c r="BE50" s="36"/>
      <c r="BF50" s="36"/>
      <c r="BG50" s="36"/>
      <c r="BH50" s="36"/>
      <c r="BI50" s="36"/>
      <c r="BJ50" s="36"/>
      <c r="BK50" s="36"/>
      <c r="BL50" s="37">
        <f t="shared" si="6"/>
        <v>0</v>
      </c>
      <c r="BM50" s="42">
        <f t="shared" si="7"/>
        <v>32</v>
      </c>
      <c r="BN50" s="58"/>
    </row>
    <row r="51" spans="1:66" x14ac:dyDescent="0.25">
      <c r="A51" s="29">
        <v>49</v>
      </c>
      <c r="B51" s="29">
        <v>49</v>
      </c>
      <c r="C51" s="23" t="s">
        <v>26</v>
      </c>
      <c r="D51" s="30" t="s">
        <v>117</v>
      </c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2">
        <f t="shared" si="4"/>
        <v>0</v>
      </c>
      <c r="W51" s="30" t="s">
        <v>26</v>
      </c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>
        <v>24.5</v>
      </c>
      <c r="AZ51" s="33">
        <v>5</v>
      </c>
      <c r="BA51" s="33"/>
      <c r="BB51" s="33"/>
      <c r="BC51" s="35">
        <f t="shared" si="5"/>
        <v>29.5</v>
      </c>
      <c r="BD51" s="30" t="s">
        <v>26</v>
      </c>
      <c r="BE51" s="36"/>
      <c r="BF51" s="36"/>
      <c r="BG51" s="36"/>
      <c r="BH51" s="36"/>
      <c r="BI51" s="36"/>
      <c r="BJ51" s="36"/>
      <c r="BK51" s="36"/>
      <c r="BL51" s="37">
        <f t="shared" si="6"/>
        <v>0</v>
      </c>
      <c r="BM51" s="42">
        <f t="shared" si="7"/>
        <v>29.5</v>
      </c>
      <c r="BN51" s="58"/>
    </row>
    <row r="52" spans="1:66" x14ac:dyDescent="0.25">
      <c r="A52" s="29">
        <v>50</v>
      </c>
      <c r="B52" s="29">
        <v>50</v>
      </c>
      <c r="C52" s="23" t="s">
        <v>15</v>
      </c>
      <c r="D52" s="30" t="s">
        <v>110</v>
      </c>
      <c r="E52" s="31"/>
      <c r="F52" s="31"/>
      <c r="G52" s="31"/>
      <c r="H52" s="31"/>
      <c r="I52" s="31"/>
      <c r="J52" s="31"/>
      <c r="K52" s="31"/>
      <c r="L52" s="31"/>
      <c r="M52" s="31"/>
      <c r="N52" s="31">
        <v>7</v>
      </c>
      <c r="O52" s="31"/>
      <c r="P52" s="31"/>
      <c r="Q52" s="31"/>
      <c r="R52" s="31"/>
      <c r="S52" s="31"/>
      <c r="T52" s="31"/>
      <c r="U52" s="31"/>
      <c r="V52" s="32">
        <f t="shared" si="4"/>
        <v>7</v>
      </c>
      <c r="W52" s="30" t="s">
        <v>15</v>
      </c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>
        <v>19</v>
      </c>
      <c r="AY52" s="33"/>
      <c r="AZ52" s="33"/>
      <c r="BA52" s="33"/>
      <c r="BB52" s="33"/>
      <c r="BC52" s="35">
        <f t="shared" si="5"/>
        <v>19</v>
      </c>
      <c r="BD52" s="30" t="s">
        <v>15</v>
      </c>
      <c r="BE52" s="36"/>
      <c r="BF52" s="36"/>
      <c r="BG52" s="36"/>
      <c r="BH52" s="36"/>
      <c r="BI52" s="36"/>
      <c r="BJ52" s="36"/>
      <c r="BK52" s="36"/>
      <c r="BL52" s="37">
        <f t="shared" si="6"/>
        <v>0</v>
      </c>
      <c r="BM52" s="42">
        <f t="shared" si="7"/>
        <v>26</v>
      </c>
      <c r="BN52" s="58"/>
    </row>
    <row r="53" spans="1:66" x14ac:dyDescent="0.25">
      <c r="A53" s="53"/>
      <c r="B53" s="53"/>
      <c r="C53" s="67"/>
      <c r="D53" s="68" t="s">
        <v>225</v>
      </c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70"/>
      <c r="W53" s="68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5"/>
      <c r="BD53" s="68"/>
      <c r="BE53" s="14"/>
      <c r="BF53" s="14"/>
      <c r="BG53" s="14"/>
      <c r="BH53" s="14"/>
      <c r="BI53" s="14"/>
      <c r="BJ53" s="14"/>
      <c r="BK53" s="14"/>
      <c r="BL53" s="71"/>
      <c r="BM53" s="72"/>
      <c r="BN53" s="58"/>
    </row>
    <row r="54" spans="1:66" x14ac:dyDescent="0.25">
      <c r="A54" s="53"/>
      <c r="B54" s="53"/>
      <c r="C54" s="67"/>
      <c r="D54" s="68" t="s">
        <v>223</v>
      </c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70"/>
      <c r="W54" s="68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5"/>
      <c r="BD54" s="68"/>
      <c r="BE54" s="14"/>
      <c r="BF54" s="14"/>
      <c r="BG54" s="14"/>
      <c r="BH54" s="14"/>
      <c r="BI54" s="14"/>
      <c r="BJ54" s="14"/>
      <c r="BK54" s="14"/>
      <c r="BL54" s="71"/>
      <c r="BM54" s="72"/>
      <c r="BN54" s="58"/>
    </row>
    <row r="55" spans="1:66" x14ac:dyDescent="0.25">
      <c r="A55" s="24" t="s">
        <v>217</v>
      </c>
      <c r="B55" s="24" t="s">
        <v>218</v>
      </c>
      <c r="C55" s="24" t="s">
        <v>85</v>
      </c>
      <c r="D55" s="25" t="s">
        <v>86</v>
      </c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60"/>
      <c r="V55" s="59"/>
      <c r="W55" s="61" t="s">
        <v>85</v>
      </c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62"/>
      <c r="AM55" s="62"/>
      <c r="AN55" s="62"/>
      <c r="AO55" s="62"/>
      <c r="AP55" s="62"/>
      <c r="AQ55" s="62"/>
      <c r="AR55" s="62"/>
      <c r="AS55" s="62"/>
      <c r="AT55" s="62"/>
      <c r="AU55" s="62"/>
      <c r="AV55" s="62"/>
      <c r="AW55" s="62"/>
      <c r="AX55" s="62"/>
      <c r="AY55" s="63"/>
      <c r="AZ55" s="63"/>
      <c r="BA55" s="62"/>
      <c r="BB55" s="63"/>
      <c r="BC55" s="62"/>
      <c r="BD55" s="61" t="s">
        <v>85</v>
      </c>
      <c r="BE55" s="64"/>
      <c r="BF55" s="64"/>
      <c r="BG55" s="64"/>
      <c r="BH55" s="64"/>
      <c r="BI55" s="64"/>
      <c r="BJ55" s="65"/>
      <c r="BK55" s="64"/>
      <c r="BL55" s="64"/>
      <c r="BM55" s="24" t="s">
        <v>219</v>
      </c>
      <c r="BN55" s="58"/>
    </row>
    <row r="56" spans="1:66" x14ac:dyDescent="0.25">
      <c r="A56" s="29">
        <v>51</v>
      </c>
      <c r="B56" s="29">
        <v>51</v>
      </c>
      <c r="C56" s="23" t="s">
        <v>94</v>
      </c>
      <c r="D56" s="30" t="s">
        <v>124</v>
      </c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2">
        <f t="shared" ref="V56:V90" si="8">SUM(E56:U56)</f>
        <v>0</v>
      </c>
      <c r="W56" s="30" t="s">
        <v>94</v>
      </c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>
        <v>21</v>
      </c>
      <c r="AY56" s="33">
        <v>4</v>
      </c>
      <c r="AZ56" s="33"/>
      <c r="BA56" s="33"/>
      <c r="BB56" s="33"/>
      <c r="BC56" s="35">
        <f t="shared" ref="BC56:BC90" si="9">SUM(X56:BB56)</f>
        <v>25</v>
      </c>
      <c r="BD56" s="30" t="s">
        <v>94</v>
      </c>
      <c r="BE56" s="36"/>
      <c r="BF56" s="36"/>
      <c r="BG56" s="36"/>
      <c r="BH56" s="36"/>
      <c r="BI56" s="36"/>
      <c r="BJ56" s="36"/>
      <c r="BK56" s="36"/>
      <c r="BL56" s="37">
        <f t="shared" ref="BL56:BL90" si="10">SUM(BE56:BK56)</f>
        <v>0</v>
      </c>
      <c r="BM56" s="42">
        <f t="shared" ref="BM56:BM90" si="11">SUM(V56+BC56+BL56)</f>
        <v>25</v>
      </c>
      <c r="BN56" s="58"/>
    </row>
    <row r="57" spans="1:66" x14ac:dyDescent="0.25">
      <c r="A57" s="29">
        <v>52</v>
      </c>
      <c r="B57" s="29">
        <v>52</v>
      </c>
      <c r="C57" s="23" t="s">
        <v>5</v>
      </c>
      <c r="D57" s="30" t="s">
        <v>103</v>
      </c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2">
        <f t="shared" si="8"/>
        <v>0</v>
      </c>
      <c r="W57" s="30" t="s">
        <v>5</v>
      </c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>
        <v>24</v>
      </c>
      <c r="BA57" s="33"/>
      <c r="BB57" s="33"/>
      <c r="BC57" s="35">
        <f t="shared" si="9"/>
        <v>24</v>
      </c>
      <c r="BD57" s="30" t="s">
        <v>5</v>
      </c>
      <c r="BE57" s="36"/>
      <c r="BF57" s="36"/>
      <c r="BG57" s="36"/>
      <c r="BH57" s="36"/>
      <c r="BI57" s="36"/>
      <c r="BJ57" s="36"/>
      <c r="BK57" s="36"/>
      <c r="BL57" s="37">
        <f t="shared" si="10"/>
        <v>0</v>
      </c>
      <c r="BM57" s="42">
        <f t="shared" si="11"/>
        <v>24</v>
      </c>
      <c r="BN57" s="58"/>
    </row>
    <row r="58" spans="1:66" x14ac:dyDescent="0.25">
      <c r="A58" s="29">
        <v>53</v>
      </c>
      <c r="B58" s="29">
        <v>52</v>
      </c>
      <c r="C58" s="23" t="s">
        <v>9</v>
      </c>
      <c r="D58" s="30" t="s">
        <v>105</v>
      </c>
      <c r="E58" s="31"/>
      <c r="F58" s="31"/>
      <c r="G58" s="31"/>
      <c r="H58" s="31"/>
      <c r="I58" s="31"/>
      <c r="J58" s="66">
        <v>24</v>
      </c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2">
        <f t="shared" si="8"/>
        <v>24</v>
      </c>
      <c r="W58" s="30" t="s">
        <v>9</v>
      </c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5">
        <f t="shared" si="9"/>
        <v>0</v>
      </c>
      <c r="BD58" s="30" t="s">
        <v>9</v>
      </c>
      <c r="BE58" s="36"/>
      <c r="BF58" s="36"/>
      <c r="BG58" s="36"/>
      <c r="BH58" s="36"/>
      <c r="BI58" s="36"/>
      <c r="BJ58" s="36"/>
      <c r="BK58" s="36"/>
      <c r="BL58" s="37">
        <f t="shared" si="10"/>
        <v>0</v>
      </c>
      <c r="BM58" s="42">
        <f t="shared" si="11"/>
        <v>24</v>
      </c>
      <c r="BN58" s="58"/>
    </row>
    <row r="59" spans="1:66" x14ac:dyDescent="0.25">
      <c r="A59" s="29">
        <v>54</v>
      </c>
      <c r="B59" s="29">
        <v>54</v>
      </c>
      <c r="C59" s="23" t="s">
        <v>61</v>
      </c>
      <c r="D59" s="30" t="s">
        <v>146</v>
      </c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2">
        <f t="shared" si="8"/>
        <v>0</v>
      </c>
      <c r="W59" s="30" t="s">
        <v>61</v>
      </c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>
        <v>22.5</v>
      </c>
      <c r="AZ59" s="33"/>
      <c r="BA59" s="33"/>
      <c r="BB59" s="33"/>
      <c r="BC59" s="35">
        <f t="shared" si="9"/>
        <v>22.5</v>
      </c>
      <c r="BD59" s="30" t="s">
        <v>61</v>
      </c>
      <c r="BE59" s="36"/>
      <c r="BF59" s="36"/>
      <c r="BG59" s="36"/>
      <c r="BH59" s="36"/>
      <c r="BI59" s="36"/>
      <c r="BJ59" s="36"/>
      <c r="BK59" s="36"/>
      <c r="BL59" s="37">
        <f t="shared" si="10"/>
        <v>0</v>
      </c>
      <c r="BM59" s="42">
        <f t="shared" si="11"/>
        <v>22.5</v>
      </c>
      <c r="BN59" s="58"/>
    </row>
    <row r="60" spans="1:66" x14ac:dyDescent="0.25">
      <c r="A60" s="29">
        <v>55</v>
      </c>
      <c r="B60" s="29">
        <v>55</v>
      </c>
      <c r="C60" s="23" t="s">
        <v>19</v>
      </c>
      <c r="D60" s="30" t="s">
        <v>113</v>
      </c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2">
        <f t="shared" si="8"/>
        <v>0</v>
      </c>
      <c r="W60" s="30" t="s">
        <v>19</v>
      </c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>
        <v>10</v>
      </c>
      <c r="AR60" s="33"/>
      <c r="AS60" s="33"/>
      <c r="AT60" s="33"/>
      <c r="AU60" s="33"/>
      <c r="AV60" s="33"/>
      <c r="AW60" s="33">
        <v>10</v>
      </c>
      <c r="AX60" s="33"/>
      <c r="AY60" s="33">
        <v>2</v>
      </c>
      <c r="AZ60" s="33"/>
      <c r="BA60" s="33"/>
      <c r="BB60" s="33"/>
      <c r="BC60" s="35">
        <f t="shared" si="9"/>
        <v>22</v>
      </c>
      <c r="BD60" s="30" t="s">
        <v>19</v>
      </c>
      <c r="BE60" s="36"/>
      <c r="BF60" s="36"/>
      <c r="BG60" s="36"/>
      <c r="BH60" s="36"/>
      <c r="BI60" s="36"/>
      <c r="BJ60" s="36"/>
      <c r="BK60" s="36"/>
      <c r="BL60" s="37">
        <f t="shared" si="10"/>
        <v>0</v>
      </c>
      <c r="BM60" s="42">
        <f t="shared" si="11"/>
        <v>22</v>
      </c>
      <c r="BN60" s="58"/>
    </row>
    <row r="61" spans="1:66" x14ac:dyDescent="0.25">
      <c r="A61" s="29">
        <v>56</v>
      </c>
      <c r="B61" s="29">
        <v>55</v>
      </c>
      <c r="C61" s="23" t="s">
        <v>56</v>
      </c>
      <c r="D61" s="30" t="s">
        <v>142</v>
      </c>
      <c r="E61" s="31"/>
      <c r="F61" s="31"/>
      <c r="G61" s="31"/>
      <c r="H61" s="31"/>
      <c r="I61" s="31"/>
      <c r="J61" s="66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2">
        <f t="shared" si="8"/>
        <v>0</v>
      </c>
      <c r="W61" s="30" t="s">
        <v>56</v>
      </c>
      <c r="X61" s="33"/>
      <c r="Y61" s="33"/>
      <c r="Z61" s="33">
        <v>1</v>
      </c>
      <c r="AA61" s="33">
        <v>2</v>
      </c>
      <c r="AB61" s="33">
        <v>2</v>
      </c>
      <c r="AC61" s="33"/>
      <c r="AD61" s="33"/>
      <c r="AE61" s="33"/>
      <c r="AF61" s="33"/>
      <c r="AG61" s="33"/>
      <c r="AH61" s="33"/>
      <c r="AI61" s="33"/>
      <c r="AJ61" s="33"/>
      <c r="AK61" s="33"/>
      <c r="AL61" s="33">
        <v>2</v>
      </c>
      <c r="AM61" s="33">
        <v>2</v>
      </c>
      <c r="AN61" s="33"/>
      <c r="AO61" s="33"/>
      <c r="AP61" s="33">
        <v>2</v>
      </c>
      <c r="AQ61" s="33">
        <v>5</v>
      </c>
      <c r="AR61" s="33"/>
      <c r="AS61" s="33"/>
      <c r="AT61" s="33"/>
      <c r="AU61" s="33"/>
      <c r="AV61" s="33">
        <v>1</v>
      </c>
      <c r="AW61" s="33">
        <v>5</v>
      </c>
      <c r="AX61" s="33"/>
      <c r="AY61" s="33"/>
      <c r="AZ61" s="33"/>
      <c r="BA61" s="33"/>
      <c r="BB61" s="33"/>
      <c r="BC61" s="35">
        <f t="shared" si="9"/>
        <v>22</v>
      </c>
      <c r="BD61" s="30" t="s">
        <v>56</v>
      </c>
      <c r="BE61" s="36"/>
      <c r="BF61" s="36"/>
      <c r="BG61" s="36"/>
      <c r="BH61" s="36"/>
      <c r="BI61" s="36"/>
      <c r="BJ61" s="36"/>
      <c r="BK61" s="36"/>
      <c r="BL61" s="37">
        <f t="shared" si="10"/>
        <v>0</v>
      </c>
      <c r="BM61" s="42">
        <f t="shared" si="11"/>
        <v>22</v>
      </c>
      <c r="BN61" s="58"/>
    </row>
    <row r="62" spans="1:66" x14ac:dyDescent="0.25">
      <c r="A62" s="29">
        <v>57</v>
      </c>
      <c r="B62" s="29">
        <v>57</v>
      </c>
      <c r="C62" s="23" t="s">
        <v>8</v>
      </c>
      <c r="D62" s="30" t="s">
        <v>191</v>
      </c>
      <c r="E62" s="31"/>
      <c r="F62" s="31"/>
      <c r="G62" s="31"/>
      <c r="H62" s="31"/>
      <c r="I62" s="31"/>
      <c r="J62" s="66">
        <v>13</v>
      </c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2">
        <f t="shared" si="8"/>
        <v>13</v>
      </c>
      <c r="W62" s="30" t="s">
        <v>8</v>
      </c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>
        <v>8</v>
      </c>
      <c r="BA62" s="33"/>
      <c r="BB62" s="33"/>
      <c r="BC62" s="35">
        <f t="shared" si="9"/>
        <v>8</v>
      </c>
      <c r="BD62" s="30" t="s">
        <v>8</v>
      </c>
      <c r="BE62" s="36"/>
      <c r="BF62" s="36"/>
      <c r="BG62" s="36"/>
      <c r="BH62" s="36"/>
      <c r="BI62" s="36"/>
      <c r="BJ62" s="36"/>
      <c r="BK62" s="36"/>
      <c r="BL62" s="37">
        <f t="shared" si="10"/>
        <v>0</v>
      </c>
      <c r="BM62" s="42">
        <f t="shared" si="11"/>
        <v>21</v>
      </c>
      <c r="BN62" s="58"/>
    </row>
    <row r="63" spans="1:66" x14ac:dyDescent="0.25">
      <c r="A63" s="29">
        <v>58</v>
      </c>
      <c r="B63" s="29">
        <v>57</v>
      </c>
      <c r="C63" s="23" t="s">
        <v>10</v>
      </c>
      <c r="D63" s="30" t="s">
        <v>106</v>
      </c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2">
        <f t="shared" si="8"/>
        <v>0</v>
      </c>
      <c r="W63" s="30" t="s">
        <v>10</v>
      </c>
      <c r="X63" s="33"/>
      <c r="Y63" s="33"/>
      <c r="Z63" s="33"/>
      <c r="AA63" s="33"/>
      <c r="AB63" s="33"/>
      <c r="AC63" s="33">
        <v>2</v>
      </c>
      <c r="AD63" s="33">
        <v>2</v>
      </c>
      <c r="AE63" s="33"/>
      <c r="AF63" s="33"/>
      <c r="AG63" s="33"/>
      <c r="AH63" s="33"/>
      <c r="AI63" s="33">
        <v>2</v>
      </c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>
        <v>10</v>
      </c>
      <c r="AW63" s="33"/>
      <c r="AX63" s="33"/>
      <c r="AY63" s="33">
        <v>2</v>
      </c>
      <c r="AZ63" s="33">
        <v>3</v>
      </c>
      <c r="BA63" s="33"/>
      <c r="BB63" s="33"/>
      <c r="BC63" s="35">
        <f t="shared" si="9"/>
        <v>21</v>
      </c>
      <c r="BD63" s="30" t="s">
        <v>10</v>
      </c>
      <c r="BE63" s="36"/>
      <c r="BF63" s="36"/>
      <c r="BG63" s="36"/>
      <c r="BH63" s="36"/>
      <c r="BI63" s="36"/>
      <c r="BJ63" s="36"/>
      <c r="BK63" s="36"/>
      <c r="BL63" s="37">
        <f t="shared" si="10"/>
        <v>0</v>
      </c>
      <c r="BM63" s="42">
        <f t="shared" si="11"/>
        <v>21</v>
      </c>
      <c r="BN63" s="58"/>
    </row>
    <row r="64" spans="1:66" x14ac:dyDescent="0.25">
      <c r="A64" s="29">
        <v>59</v>
      </c>
      <c r="B64" s="29">
        <v>59</v>
      </c>
      <c r="C64" s="23" t="s">
        <v>27</v>
      </c>
      <c r="D64" s="30" t="s">
        <v>118</v>
      </c>
      <c r="E64" s="31"/>
      <c r="F64" s="31"/>
      <c r="G64" s="31"/>
      <c r="H64" s="31"/>
      <c r="I64" s="31"/>
      <c r="J64" s="31"/>
      <c r="K64" s="31">
        <v>6</v>
      </c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2">
        <f t="shared" si="8"/>
        <v>6</v>
      </c>
      <c r="W64" s="30" t="s">
        <v>27</v>
      </c>
      <c r="X64" s="33"/>
      <c r="Y64" s="33"/>
      <c r="Z64" s="33"/>
      <c r="AA64" s="33"/>
      <c r="AB64" s="33"/>
      <c r="AC64" s="33"/>
      <c r="AD64" s="33">
        <v>13.5</v>
      </c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5">
        <f t="shared" si="9"/>
        <v>13.5</v>
      </c>
      <c r="BD64" s="30" t="s">
        <v>27</v>
      </c>
      <c r="BE64" s="36"/>
      <c r="BF64" s="36"/>
      <c r="BG64" s="36"/>
      <c r="BH64" s="36"/>
      <c r="BI64" s="36"/>
      <c r="BJ64" s="36"/>
      <c r="BK64" s="36"/>
      <c r="BL64" s="37">
        <f t="shared" si="10"/>
        <v>0</v>
      </c>
      <c r="BM64" s="42">
        <f t="shared" si="11"/>
        <v>19.5</v>
      </c>
      <c r="BN64" s="58"/>
    </row>
    <row r="65" spans="1:66" x14ac:dyDescent="0.25">
      <c r="A65" s="29">
        <v>60</v>
      </c>
      <c r="B65" s="29">
        <v>60</v>
      </c>
      <c r="C65" s="23" t="s">
        <v>21</v>
      </c>
      <c r="D65" s="30" t="s">
        <v>195</v>
      </c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2">
        <f t="shared" si="8"/>
        <v>0</v>
      </c>
      <c r="W65" s="30" t="s">
        <v>21</v>
      </c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>
        <v>16</v>
      </c>
      <c r="AZ65" s="33"/>
      <c r="BA65" s="33"/>
      <c r="BB65" s="33"/>
      <c r="BC65" s="35">
        <f t="shared" si="9"/>
        <v>16</v>
      </c>
      <c r="BD65" s="30" t="s">
        <v>21</v>
      </c>
      <c r="BE65" s="36"/>
      <c r="BF65" s="36"/>
      <c r="BG65" s="36"/>
      <c r="BH65" s="36"/>
      <c r="BI65" s="36"/>
      <c r="BJ65" s="36"/>
      <c r="BK65" s="36"/>
      <c r="BL65" s="37">
        <f t="shared" si="10"/>
        <v>0</v>
      </c>
      <c r="BM65" s="42">
        <f t="shared" si="11"/>
        <v>16</v>
      </c>
      <c r="BN65" s="58"/>
    </row>
    <row r="66" spans="1:66" x14ac:dyDescent="0.25">
      <c r="A66" s="29">
        <v>61</v>
      </c>
      <c r="B66" s="29">
        <v>60</v>
      </c>
      <c r="C66" s="23" t="s">
        <v>76</v>
      </c>
      <c r="D66" s="30" t="s">
        <v>154</v>
      </c>
      <c r="E66" s="31"/>
      <c r="F66" s="31"/>
      <c r="G66" s="31"/>
      <c r="H66" s="31"/>
      <c r="I66" s="31"/>
      <c r="J66" s="31"/>
      <c r="K66" s="31"/>
      <c r="L66" s="31"/>
      <c r="M66" s="31">
        <v>11</v>
      </c>
      <c r="N66" s="31"/>
      <c r="O66" s="31"/>
      <c r="P66" s="31"/>
      <c r="Q66" s="31"/>
      <c r="R66" s="31"/>
      <c r="S66" s="31"/>
      <c r="T66" s="31"/>
      <c r="U66" s="31"/>
      <c r="V66" s="32">
        <f t="shared" si="8"/>
        <v>11</v>
      </c>
      <c r="W66" s="30" t="s">
        <v>76</v>
      </c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>
        <v>5</v>
      </c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5">
        <f t="shared" si="9"/>
        <v>5</v>
      </c>
      <c r="BD66" s="30" t="s">
        <v>76</v>
      </c>
      <c r="BE66" s="36"/>
      <c r="BF66" s="36"/>
      <c r="BG66" s="36"/>
      <c r="BH66" s="36"/>
      <c r="BI66" s="36"/>
      <c r="BJ66" s="36"/>
      <c r="BK66" s="36"/>
      <c r="BL66" s="37">
        <f t="shared" si="10"/>
        <v>0</v>
      </c>
      <c r="BM66" s="42">
        <f t="shared" si="11"/>
        <v>16</v>
      </c>
      <c r="BN66" s="58"/>
    </row>
    <row r="67" spans="1:66" x14ac:dyDescent="0.25">
      <c r="A67" s="29">
        <v>62</v>
      </c>
      <c r="B67" s="29">
        <v>62</v>
      </c>
      <c r="C67" s="23" t="s">
        <v>13</v>
      </c>
      <c r="D67" s="30" t="s">
        <v>108</v>
      </c>
      <c r="E67" s="31"/>
      <c r="F67" s="31"/>
      <c r="G67" s="31"/>
      <c r="H67" s="31"/>
      <c r="I67" s="31"/>
      <c r="J67" s="66">
        <v>7</v>
      </c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2">
        <f t="shared" si="8"/>
        <v>7</v>
      </c>
      <c r="W67" s="30" t="s">
        <v>13</v>
      </c>
      <c r="X67" s="33"/>
      <c r="Y67" s="33"/>
      <c r="Z67" s="33">
        <v>7</v>
      </c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5">
        <f t="shared" si="9"/>
        <v>7</v>
      </c>
      <c r="BD67" s="30" t="s">
        <v>13</v>
      </c>
      <c r="BE67" s="36"/>
      <c r="BF67" s="36"/>
      <c r="BG67" s="36"/>
      <c r="BH67" s="36"/>
      <c r="BI67" s="36"/>
      <c r="BJ67" s="36"/>
      <c r="BK67" s="36"/>
      <c r="BL67" s="37">
        <f t="shared" si="10"/>
        <v>0</v>
      </c>
      <c r="BM67" s="42">
        <f t="shared" si="11"/>
        <v>14</v>
      </c>
      <c r="BN67" s="58"/>
    </row>
    <row r="68" spans="1:66" x14ac:dyDescent="0.25">
      <c r="A68" s="29">
        <v>63</v>
      </c>
      <c r="B68" s="29">
        <v>63</v>
      </c>
      <c r="C68" s="23" t="s">
        <v>25</v>
      </c>
      <c r="D68" s="30" t="s">
        <v>196</v>
      </c>
      <c r="E68" s="31"/>
      <c r="F68" s="31"/>
      <c r="G68" s="31"/>
      <c r="H68" s="31"/>
      <c r="I68" s="31"/>
      <c r="J68" s="31"/>
      <c r="K68" s="31"/>
      <c r="L68" s="31">
        <v>13</v>
      </c>
      <c r="M68" s="31"/>
      <c r="N68" s="31"/>
      <c r="O68" s="31"/>
      <c r="P68" s="31"/>
      <c r="Q68" s="31"/>
      <c r="R68" s="31"/>
      <c r="S68" s="31"/>
      <c r="T68" s="31"/>
      <c r="U68" s="31"/>
      <c r="V68" s="32">
        <f t="shared" si="8"/>
        <v>13</v>
      </c>
      <c r="W68" s="30" t="s">
        <v>25</v>
      </c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5">
        <f t="shared" si="9"/>
        <v>0</v>
      </c>
      <c r="BD68" s="30" t="s">
        <v>25</v>
      </c>
      <c r="BE68" s="36"/>
      <c r="BF68" s="36"/>
      <c r="BG68" s="36"/>
      <c r="BH68" s="36"/>
      <c r="BI68" s="36"/>
      <c r="BJ68" s="36"/>
      <c r="BK68" s="36"/>
      <c r="BL68" s="37">
        <f t="shared" si="10"/>
        <v>0</v>
      </c>
      <c r="BM68" s="42">
        <f t="shared" si="11"/>
        <v>13</v>
      </c>
      <c r="BN68" s="58"/>
    </row>
    <row r="69" spans="1:66" x14ac:dyDescent="0.25">
      <c r="A69" s="29">
        <v>64</v>
      </c>
      <c r="B69" s="29">
        <v>64</v>
      </c>
      <c r="C69" s="23" t="s">
        <v>32</v>
      </c>
      <c r="D69" s="30" t="s">
        <v>123</v>
      </c>
      <c r="E69" s="31"/>
      <c r="F69" s="31"/>
      <c r="G69" s="31"/>
      <c r="H69" s="31"/>
      <c r="I69" s="31"/>
      <c r="J69" s="31"/>
      <c r="K69" s="31">
        <v>7</v>
      </c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2">
        <f t="shared" si="8"/>
        <v>7</v>
      </c>
      <c r="W69" s="30" t="s">
        <v>32</v>
      </c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>
        <v>5</v>
      </c>
      <c r="BA69" s="33"/>
      <c r="BB69" s="33"/>
      <c r="BC69" s="35">
        <f t="shared" si="9"/>
        <v>5</v>
      </c>
      <c r="BD69" s="30" t="s">
        <v>32</v>
      </c>
      <c r="BE69" s="36"/>
      <c r="BF69" s="36"/>
      <c r="BG69" s="36"/>
      <c r="BH69" s="36"/>
      <c r="BI69" s="36"/>
      <c r="BJ69" s="36"/>
      <c r="BK69" s="36"/>
      <c r="BL69" s="37">
        <f t="shared" si="10"/>
        <v>0</v>
      </c>
      <c r="BM69" s="42">
        <f t="shared" si="11"/>
        <v>12</v>
      </c>
      <c r="BN69" s="58"/>
    </row>
    <row r="70" spans="1:66" x14ac:dyDescent="0.25">
      <c r="A70" s="29">
        <v>65</v>
      </c>
      <c r="B70" s="29">
        <v>65</v>
      </c>
      <c r="C70" s="23" t="s">
        <v>80</v>
      </c>
      <c r="D70" s="30" t="s">
        <v>158</v>
      </c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2">
        <f t="shared" si="8"/>
        <v>0</v>
      </c>
      <c r="W70" s="30" t="s">
        <v>80</v>
      </c>
      <c r="X70" s="33"/>
      <c r="Y70" s="33"/>
      <c r="Z70" s="33">
        <v>1</v>
      </c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>
        <v>10</v>
      </c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5">
        <f t="shared" si="9"/>
        <v>11</v>
      </c>
      <c r="BD70" s="30" t="s">
        <v>80</v>
      </c>
      <c r="BE70" s="36"/>
      <c r="BF70" s="36"/>
      <c r="BG70" s="36"/>
      <c r="BH70" s="36"/>
      <c r="BI70" s="36"/>
      <c r="BJ70" s="36"/>
      <c r="BK70" s="36"/>
      <c r="BL70" s="37">
        <f t="shared" si="10"/>
        <v>0</v>
      </c>
      <c r="BM70" s="42">
        <f t="shared" si="11"/>
        <v>11</v>
      </c>
      <c r="BN70" s="58"/>
    </row>
    <row r="71" spans="1:66" x14ac:dyDescent="0.25">
      <c r="A71" s="29">
        <v>66</v>
      </c>
      <c r="B71" s="29">
        <v>66</v>
      </c>
      <c r="C71" s="23" t="s">
        <v>88</v>
      </c>
      <c r="D71" s="30" t="s">
        <v>167</v>
      </c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2">
        <f t="shared" si="8"/>
        <v>0</v>
      </c>
      <c r="W71" s="30" t="s">
        <v>88</v>
      </c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>
        <v>10</v>
      </c>
      <c r="AY71" s="33"/>
      <c r="AZ71" s="33"/>
      <c r="BA71" s="33"/>
      <c r="BB71" s="33"/>
      <c r="BC71" s="35">
        <f t="shared" si="9"/>
        <v>10</v>
      </c>
      <c r="BD71" s="30" t="s">
        <v>88</v>
      </c>
      <c r="BE71" s="36"/>
      <c r="BF71" s="36"/>
      <c r="BG71" s="36"/>
      <c r="BH71" s="36"/>
      <c r="BI71" s="36"/>
      <c r="BJ71" s="36"/>
      <c r="BK71" s="36"/>
      <c r="BL71" s="37">
        <f t="shared" si="10"/>
        <v>0</v>
      </c>
      <c r="BM71" s="42">
        <f t="shared" si="11"/>
        <v>10</v>
      </c>
      <c r="BN71" s="58"/>
    </row>
    <row r="72" spans="1:66" x14ac:dyDescent="0.25">
      <c r="A72" s="29">
        <v>67</v>
      </c>
      <c r="B72" s="29">
        <v>66</v>
      </c>
      <c r="C72" s="23" t="s">
        <v>75</v>
      </c>
      <c r="D72" s="30" t="s">
        <v>186</v>
      </c>
      <c r="E72" s="31"/>
      <c r="F72" s="31"/>
      <c r="G72" s="31"/>
      <c r="H72" s="31"/>
      <c r="I72" s="31"/>
      <c r="J72" s="31"/>
      <c r="K72" s="31"/>
      <c r="L72" s="31"/>
      <c r="M72" s="31">
        <v>10</v>
      </c>
      <c r="N72" s="31"/>
      <c r="O72" s="31"/>
      <c r="P72" s="31"/>
      <c r="Q72" s="31"/>
      <c r="R72" s="31"/>
      <c r="S72" s="31"/>
      <c r="T72" s="31"/>
      <c r="U72" s="31"/>
      <c r="V72" s="32">
        <f t="shared" si="8"/>
        <v>10</v>
      </c>
      <c r="W72" s="30" t="s">
        <v>75</v>
      </c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5">
        <f t="shared" si="9"/>
        <v>0</v>
      </c>
      <c r="BD72" s="30" t="s">
        <v>75</v>
      </c>
      <c r="BE72" s="36"/>
      <c r="BF72" s="36"/>
      <c r="BG72" s="36"/>
      <c r="BH72" s="36"/>
      <c r="BI72" s="36"/>
      <c r="BJ72" s="36"/>
      <c r="BK72" s="36"/>
      <c r="BL72" s="37">
        <f t="shared" si="10"/>
        <v>0</v>
      </c>
      <c r="BM72" s="42">
        <f t="shared" si="11"/>
        <v>10</v>
      </c>
      <c r="BN72" s="58"/>
    </row>
    <row r="73" spans="1:66" x14ac:dyDescent="0.25">
      <c r="A73" s="29">
        <v>68</v>
      </c>
      <c r="B73" s="29">
        <v>66</v>
      </c>
      <c r="C73" s="23" t="s">
        <v>187</v>
      </c>
      <c r="D73" s="30" t="s">
        <v>188</v>
      </c>
      <c r="E73" s="31"/>
      <c r="F73" s="66">
        <v>1</v>
      </c>
      <c r="G73" s="31"/>
      <c r="H73" s="31"/>
      <c r="I73" s="31"/>
      <c r="J73" s="31"/>
      <c r="K73" s="31"/>
      <c r="L73" s="31"/>
      <c r="M73" s="31"/>
      <c r="N73" s="31"/>
      <c r="O73" s="31"/>
      <c r="P73" s="32">
        <v>9</v>
      </c>
      <c r="Q73" s="31"/>
      <c r="R73" s="31"/>
      <c r="S73" s="31"/>
      <c r="T73" s="31"/>
      <c r="U73" s="31"/>
      <c r="V73" s="32">
        <f t="shared" si="8"/>
        <v>10</v>
      </c>
      <c r="W73" s="30" t="s">
        <v>187</v>
      </c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5">
        <f t="shared" si="9"/>
        <v>0</v>
      </c>
      <c r="BD73" s="30" t="s">
        <v>187</v>
      </c>
      <c r="BE73" s="36"/>
      <c r="BF73" s="36"/>
      <c r="BG73" s="36"/>
      <c r="BH73" s="36"/>
      <c r="BI73" s="36"/>
      <c r="BJ73" s="36"/>
      <c r="BK73" s="36"/>
      <c r="BL73" s="37">
        <f t="shared" si="10"/>
        <v>0</v>
      </c>
      <c r="BM73" s="42">
        <f t="shared" si="11"/>
        <v>10</v>
      </c>
      <c r="BN73" s="58"/>
    </row>
    <row r="74" spans="1:66" x14ac:dyDescent="0.25">
      <c r="A74" s="29">
        <v>69</v>
      </c>
      <c r="B74" s="29">
        <v>66</v>
      </c>
      <c r="C74" s="23" t="s">
        <v>84</v>
      </c>
      <c r="D74" s="30" t="s">
        <v>207</v>
      </c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2">
        <f t="shared" si="8"/>
        <v>0</v>
      </c>
      <c r="W74" s="30" t="s">
        <v>84</v>
      </c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>
        <v>10</v>
      </c>
      <c r="AZ74" s="33"/>
      <c r="BA74" s="33"/>
      <c r="BB74" s="33"/>
      <c r="BC74" s="35">
        <f t="shared" si="9"/>
        <v>10</v>
      </c>
      <c r="BD74" s="30" t="s">
        <v>84</v>
      </c>
      <c r="BE74" s="36"/>
      <c r="BF74" s="36"/>
      <c r="BG74" s="36"/>
      <c r="BH74" s="36"/>
      <c r="BI74" s="36"/>
      <c r="BJ74" s="36"/>
      <c r="BK74" s="36"/>
      <c r="BL74" s="37">
        <f t="shared" si="10"/>
        <v>0</v>
      </c>
      <c r="BM74" s="42">
        <f t="shared" si="11"/>
        <v>10</v>
      </c>
      <c r="BN74" s="58"/>
    </row>
    <row r="75" spans="1:66" x14ac:dyDescent="0.25">
      <c r="A75" s="29">
        <v>70</v>
      </c>
      <c r="B75" s="29">
        <v>70</v>
      </c>
      <c r="C75" s="23" t="s">
        <v>74</v>
      </c>
      <c r="D75" s="30" t="s">
        <v>202</v>
      </c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2">
        <f t="shared" si="8"/>
        <v>0</v>
      </c>
      <c r="W75" s="30" t="s">
        <v>74</v>
      </c>
      <c r="X75" s="33">
        <v>9</v>
      </c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5">
        <f t="shared" si="9"/>
        <v>9</v>
      </c>
      <c r="BD75" s="30" t="s">
        <v>74</v>
      </c>
      <c r="BE75" s="36"/>
      <c r="BF75" s="36"/>
      <c r="BG75" s="36"/>
      <c r="BH75" s="36"/>
      <c r="BI75" s="36"/>
      <c r="BJ75" s="36"/>
      <c r="BK75" s="36"/>
      <c r="BL75" s="37">
        <f t="shared" si="10"/>
        <v>0</v>
      </c>
      <c r="BM75" s="42">
        <f t="shared" si="11"/>
        <v>9</v>
      </c>
      <c r="BN75" s="58"/>
    </row>
    <row r="76" spans="1:66" x14ac:dyDescent="0.25">
      <c r="A76" s="29">
        <v>71</v>
      </c>
      <c r="B76" s="29">
        <v>71</v>
      </c>
      <c r="C76" s="23" t="s">
        <v>57</v>
      </c>
      <c r="D76" s="30" t="s">
        <v>143</v>
      </c>
      <c r="E76" s="31"/>
      <c r="F76" s="31"/>
      <c r="G76" s="31"/>
      <c r="H76" s="31"/>
      <c r="I76" s="31"/>
      <c r="J76" s="66">
        <v>7</v>
      </c>
      <c r="K76" s="31"/>
      <c r="L76" s="31"/>
      <c r="M76" s="31"/>
      <c r="N76" s="31"/>
      <c r="O76" s="31" t="s">
        <v>213</v>
      </c>
      <c r="P76" s="31"/>
      <c r="Q76" s="31"/>
      <c r="R76" s="31"/>
      <c r="S76" s="31"/>
      <c r="T76" s="31"/>
      <c r="U76" s="31"/>
      <c r="V76" s="32">
        <f t="shared" si="8"/>
        <v>7</v>
      </c>
      <c r="W76" s="30" t="s">
        <v>57</v>
      </c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5">
        <f t="shared" si="9"/>
        <v>0</v>
      </c>
      <c r="BD76" s="30" t="s">
        <v>57</v>
      </c>
      <c r="BE76" s="36"/>
      <c r="BF76" s="36"/>
      <c r="BG76" s="36"/>
      <c r="BH76" s="36"/>
      <c r="BI76" s="36"/>
      <c r="BJ76" s="36"/>
      <c r="BK76" s="36"/>
      <c r="BL76" s="37">
        <f t="shared" si="10"/>
        <v>0</v>
      </c>
      <c r="BM76" s="42">
        <f t="shared" si="11"/>
        <v>7</v>
      </c>
      <c r="BN76" s="58"/>
    </row>
    <row r="77" spans="1:66" x14ac:dyDescent="0.25">
      <c r="A77" s="29">
        <v>72</v>
      </c>
      <c r="B77" s="29">
        <v>72</v>
      </c>
      <c r="C77" s="23" t="s">
        <v>70</v>
      </c>
      <c r="D77" s="30" t="s">
        <v>151</v>
      </c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>
        <v>6</v>
      </c>
      <c r="U77" s="31"/>
      <c r="V77" s="32">
        <f t="shared" si="8"/>
        <v>6</v>
      </c>
      <c r="W77" s="30" t="s">
        <v>70</v>
      </c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5">
        <f t="shared" si="9"/>
        <v>0</v>
      </c>
      <c r="BD77" s="30" t="s">
        <v>70</v>
      </c>
      <c r="BE77" s="36"/>
      <c r="BF77" s="36"/>
      <c r="BG77" s="36"/>
      <c r="BH77" s="36"/>
      <c r="BI77" s="36"/>
      <c r="BJ77" s="36"/>
      <c r="BK77" s="36"/>
      <c r="BL77" s="37">
        <f t="shared" si="10"/>
        <v>0</v>
      </c>
      <c r="BM77" s="42">
        <f t="shared" si="11"/>
        <v>6</v>
      </c>
      <c r="BN77" s="58"/>
    </row>
    <row r="78" spans="1:66" x14ac:dyDescent="0.25">
      <c r="A78" s="29">
        <v>73</v>
      </c>
      <c r="B78" s="29">
        <v>73</v>
      </c>
      <c r="C78" s="23" t="s">
        <v>211</v>
      </c>
      <c r="D78" s="30" t="s">
        <v>212</v>
      </c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2">
        <f t="shared" si="8"/>
        <v>0</v>
      </c>
      <c r="W78" s="41" t="s">
        <v>211</v>
      </c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>
        <v>2</v>
      </c>
      <c r="AI78" s="33">
        <v>2</v>
      </c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5">
        <f t="shared" si="9"/>
        <v>4</v>
      </c>
      <c r="BD78" s="41" t="s">
        <v>211</v>
      </c>
      <c r="BE78" s="36"/>
      <c r="BF78" s="36"/>
      <c r="BG78" s="36"/>
      <c r="BH78" s="36"/>
      <c r="BI78" s="36"/>
      <c r="BJ78" s="36"/>
      <c r="BK78" s="36"/>
      <c r="BL78" s="37">
        <f t="shared" si="10"/>
        <v>0</v>
      </c>
      <c r="BM78" s="42">
        <f t="shared" si="11"/>
        <v>4</v>
      </c>
      <c r="BN78" s="58"/>
    </row>
    <row r="79" spans="1:66" x14ac:dyDescent="0.25">
      <c r="A79" s="29">
        <v>74</v>
      </c>
      <c r="B79" s="29">
        <v>73</v>
      </c>
      <c r="C79" s="23" t="s">
        <v>93</v>
      </c>
      <c r="D79" s="30" t="s">
        <v>109</v>
      </c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2">
        <f t="shared" si="8"/>
        <v>0</v>
      </c>
      <c r="W79" s="30" t="s">
        <v>93</v>
      </c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>
        <v>4</v>
      </c>
      <c r="AZ79" s="33"/>
      <c r="BA79" s="33"/>
      <c r="BB79" s="33"/>
      <c r="BC79" s="35">
        <f t="shared" si="9"/>
        <v>4</v>
      </c>
      <c r="BD79" s="30" t="s">
        <v>93</v>
      </c>
      <c r="BE79" s="36"/>
      <c r="BF79" s="36"/>
      <c r="BG79" s="36"/>
      <c r="BH79" s="36"/>
      <c r="BI79" s="36"/>
      <c r="BJ79" s="36"/>
      <c r="BK79" s="36"/>
      <c r="BL79" s="37">
        <f t="shared" si="10"/>
        <v>0</v>
      </c>
      <c r="BM79" s="42">
        <f t="shared" si="11"/>
        <v>4</v>
      </c>
      <c r="BN79" s="58"/>
    </row>
    <row r="80" spans="1:66" x14ac:dyDescent="0.25">
      <c r="A80" s="29">
        <v>75</v>
      </c>
      <c r="B80" s="29">
        <v>75</v>
      </c>
      <c r="C80" s="23" t="s">
        <v>189</v>
      </c>
      <c r="D80" s="30" t="s">
        <v>199</v>
      </c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2">
        <f t="shared" si="8"/>
        <v>0</v>
      </c>
      <c r="W80" s="30" t="s">
        <v>189</v>
      </c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>
        <v>3</v>
      </c>
      <c r="BA80" s="33"/>
      <c r="BB80" s="33"/>
      <c r="BC80" s="35">
        <f t="shared" si="9"/>
        <v>3</v>
      </c>
      <c r="BD80" s="30" t="s">
        <v>189</v>
      </c>
      <c r="BE80" s="36"/>
      <c r="BF80" s="36"/>
      <c r="BG80" s="36"/>
      <c r="BH80" s="36"/>
      <c r="BI80" s="36"/>
      <c r="BJ80" s="36"/>
      <c r="BK80" s="36"/>
      <c r="BL80" s="37">
        <f t="shared" si="10"/>
        <v>0</v>
      </c>
      <c r="BM80" s="42">
        <f t="shared" si="11"/>
        <v>3</v>
      </c>
      <c r="BN80" s="58"/>
    </row>
    <row r="81" spans="1:66" x14ac:dyDescent="0.25">
      <c r="A81" s="29">
        <v>76</v>
      </c>
      <c r="B81" s="29">
        <v>76</v>
      </c>
      <c r="C81" s="23" t="s">
        <v>3</v>
      </c>
      <c r="D81" s="30" t="s">
        <v>101</v>
      </c>
      <c r="E81" s="31"/>
      <c r="F81" s="31"/>
      <c r="G81" s="31"/>
      <c r="H81" s="31"/>
      <c r="I81" s="31"/>
      <c r="J81" s="31"/>
      <c r="K81" s="31"/>
      <c r="L81" s="31">
        <v>2</v>
      </c>
      <c r="M81" s="31"/>
      <c r="N81" s="31"/>
      <c r="O81" s="31"/>
      <c r="P81" s="31"/>
      <c r="Q81" s="31"/>
      <c r="R81" s="31"/>
      <c r="S81" s="31"/>
      <c r="T81" s="31"/>
      <c r="U81" s="31"/>
      <c r="V81" s="32">
        <f t="shared" si="8"/>
        <v>2</v>
      </c>
      <c r="W81" s="30" t="s">
        <v>3</v>
      </c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5">
        <f t="shared" si="9"/>
        <v>0</v>
      </c>
      <c r="BD81" s="30" t="s">
        <v>3</v>
      </c>
      <c r="BE81" s="36"/>
      <c r="BF81" s="36"/>
      <c r="BG81" s="36"/>
      <c r="BH81" s="36"/>
      <c r="BI81" s="36"/>
      <c r="BJ81" s="36"/>
      <c r="BK81" s="36"/>
      <c r="BL81" s="37">
        <f t="shared" si="10"/>
        <v>0</v>
      </c>
      <c r="BM81" s="42">
        <f t="shared" si="11"/>
        <v>2</v>
      </c>
      <c r="BN81" s="58"/>
    </row>
    <row r="82" spans="1:66" x14ac:dyDescent="0.25">
      <c r="A82" s="29">
        <v>77</v>
      </c>
      <c r="B82" s="29">
        <v>76</v>
      </c>
      <c r="C82" s="23" t="s">
        <v>7</v>
      </c>
      <c r="D82" s="30" t="s">
        <v>190</v>
      </c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2">
        <f t="shared" si="8"/>
        <v>0</v>
      </c>
      <c r="W82" s="30" t="s">
        <v>7</v>
      </c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>
        <v>2</v>
      </c>
      <c r="AZ82" s="33"/>
      <c r="BA82" s="33"/>
      <c r="BB82" s="33"/>
      <c r="BC82" s="35">
        <f t="shared" si="9"/>
        <v>2</v>
      </c>
      <c r="BD82" s="30" t="s">
        <v>7</v>
      </c>
      <c r="BE82" s="36"/>
      <c r="BF82" s="36"/>
      <c r="BG82" s="36"/>
      <c r="BH82" s="36"/>
      <c r="BI82" s="36"/>
      <c r="BJ82" s="36"/>
      <c r="BK82" s="36"/>
      <c r="BL82" s="37">
        <f t="shared" si="10"/>
        <v>0</v>
      </c>
      <c r="BM82" s="42">
        <f t="shared" si="11"/>
        <v>2</v>
      </c>
      <c r="BN82" s="58"/>
    </row>
    <row r="83" spans="1:66" x14ac:dyDescent="0.25">
      <c r="A83" s="29">
        <v>78</v>
      </c>
      <c r="B83" s="29">
        <v>76</v>
      </c>
      <c r="C83" s="23" t="s">
        <v>161</v>
      </c>
      <c r="D83" s="30" t="s">
        <v>162</v>
      </c>
      <c r="E83" s="31"/>
      <c r="F83" s="31"/>
      <c r="G83" s="31"/>
      <c r="H83" s="31"/>
      <c r="I83" s="31"/>
      <c r="J83" s="66">
        <v>2</v>
      </c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2">
        <f t="shared" si="8"/>
        <v>2</v>
      </c>
      <c r="W83" s="30" t="s">
        <v>161</v>
      </c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5">
        <f t="shared" si="9"/>
        <v>0</v>
      </c>
      <c r="BD83" s="30" t="s">
        <v>161</v>
      </c>
      <c r="BE83" s="36"/>
      <c r="BF83" s="36"/>
      <c r="BG83" s="36"/>
      <c r="BH83" s="36"/>
      <c r="BI83" s="36"/>
      <c r="BJ83" s="36"/>
      <c r="BK83" s="36"/>
      <c r="BL83" s="37">
        <f t="shared" si="10"/>
        <v>0</v>
      </c>
      <c r="BM83" s="42">
        <f t="shared" si="11"/>
        <v>2</v>
      </c>
      <c r="BN83" s="58"/>
    </row>
    <row r="84" spans="1:66" x14ac:dyDescent="0.25">
      <c r="A84" s="29">
        <v>79</v>
      </c>
      <c r="B84" s="29">
        <v>76</v>
      </c>
      <c r="C84" s="23" t="s">
        <v>40</v>
      </c>
      <c r="D84" s="30" t="s">
        <v>130</v>
      </c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2">
        <f t="shared" si="8"/>
        <v>0</v>
      </c>
      <c r="W84" s="30" t="s">
        <v>40</v>
      </c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>
        <v>2</v>
      </c>
      <c r="AZ84" s="33"/>
      <c r="BA84" s="33"/>
      <c r="BB84" s="33"/>
      <c r="BC84" s="35">
        <f t="shared" si="9"/>
        <v>2</v>
      </c>
      <c r="BD84" s="30" t="s">
        <v>40</v>
      </c>
      <c r="BE84" s="36"/>
      <c r="BF84" s="36"/>
      <c r="BG84" s="36"/>
      <c r="BH84" s="36"/>
      <c r="BI84" s="36"/>
      <c r="BJ84" s="36"/>
      <c r="BK84" s="36"/>
      <c r="BL84" s="37">
        <f t="shared" si="10"/>
        <v>0</v>
      </c>
      <c r="BM84" s="42">
        <f t="shared" si="11"/>
        <v>2</v>
      </c>
      <c r="BN84" s="58"/>
    </row>
    <row r="85" spans="1:66" x14ac:dyDescent="0.25">
      <c r="A85" s="29">
        <v>80</v>
      </c>
      <c r="B85" s="29">
        <v>76</v>
      </c>
      <c r="C85" s="23" t="s">
        <v>95</v>
      </c>
      <c r="D85" s="30" t="s">
        <v>137</v>
      </c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2">
        <f t="shared" si="8"/>
        <v>0</v>
      </c>
      <c r="W85" s="30" t="s">
        <v>95</v>
      </c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3"/>
      <c r="AY85" s="33">
        <v>2</v>
      </c>
      <c r="AZ85" s="33"/>
      <c r="BA85" s="33"/>
      <c r="BB85" s="33"/>
      <c r="BC85" s="35">
        <f t="shared" si="9"/>
        <v>2</v>
      </c>
      <c r="BD85" s="30" t="s">
        <v>95</v>
      </c>
      <c r="BE85" s="36"/>
      <c r="BF85" s="36"/>
      <c r="BG85" s="36"/>
      <c r="BH85" s="36"/>
      <c r="BI85" s="36"/>
      <c r="BJ85" s="36"/>
      <c r="BK85" s="36"/>
      <c r="BL85" s="37">
        <f t="shared" si="10"/>
        <v>0</v>
      </c>
      <c r="BM85" s="42">
        <f t="shared" si="11"/>
        <v>2</v>
      </c>
      <c r="BN85" s="58"/>
    </row>
    <row r="86" spans="1:66" x14ac:dyDescent="0.25">
      <c r="A86" s="29">
        <v>81</v>
      </c>
      <c r="B86" s="29">
        <v>76</v>
      </c>
      <c r="C86" s="23" t="s">
        <v>67</v>
      </c>
      <c r="D86" s="30" t="s">
        <v>150</v>
      </c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2">
        <f t="shared" si="8"/>
        <v>0</v>
      </c>
      <c r="W86" s="30" t="s">
        <v>67</v>
      </c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>
        <v>2</v>
      </c>
      <c r="AZ86" s="33"/>
      <c r="BA86" s="33"/>
      <c r="BB86" s="33"/>
      <c r="BC86" s="35">
        <f t="shared" si="9"/>
        <v>2</v>
      </c>
      <c r="BD86" s="30" t="s">
        <v>67</v>
      </c>
      <c r="BE86" s="36"/>
      <c r="BF86" s="36"/>
      <c r="BG86" s="36"/>
      <c r="BH86" s="36"/>
      <c r="BI86" s="36"/>
      <c r="BJ86" s="36"/>
      <c r="BK86" s="36"/>
      <c r="BL86" s="37">
        <f t="shared" si="10"/>
        <v>0</v>
      </c>
      <c r="BM86" s="42">
        <f t="shared" si="11"/>
        <v>2</v>
      </c>
      <c r="BN86" s="58"/>
    </row>
    <row r="87" spans="1:66" x14ac:dyDescent="0.25">
      <c r="A87" s="29">
        <v>82</v>
      </c>
      <c r="B87" s="29">
        <v>82</v>
      </c>
      <c r="C87" s="23" t="s">
        <v>12</v>
      </c>
      <c r="D87" s="30" t="s">
        <v>107</v>
      </c>
      <c r="E87" s="31"/>
      <c r="F87" s="31"/>
      <c r="G87" s="31"/>
      <c r="H87" s="31"/>
      <c r="I87" s="31"/>
      <c r="J87" s="66">
        <v>1</v>
      </c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2">
        <f t="shared" si="8"/>
        <v>1</v>
      </c>
      <c r="W87" s="30" t="s">
        <v>12</v>
      </c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  <c r="AX87" s="33"/>
      <c r="AY87" s="33"/>
      <c r="AZ87" s="33"/>
      <c r="BA87" s="33"/>
      <c r="BB87" s="33"/>
      <c r="BC87" s="35">
        <f t="shared" si="9"/>
        <v>0</v>
      </c>
      <c r="BD87" s="30" t="s">
        <v>12</v>
      </c>
      <c r="BE87" s="36"/>
      <c r="BF87" s="36"/>
      <c r="BG87" s="36"/>
      <c r="BH87" s="36"/>
      <c r="BI87" s="36"/>
      <c r="BJ87" s="36"/>
      <c r="BK87" s="36"/>
      <c r="BL87" s="37">
        <f t="shared" si="10"/>
        <v>0</v>
      </c>
      <c r="BM87" s="42">
        <f t="shared" si="11"/>
        <v>1</v>
      </c>
      <c r="BN87" s="58"/>
    </row>
    <row r="88" spans="1:66" x14ac:dyDescent="0.25">
      <c r="A88" s="29">
        <v>83</v>
      </c>
      <c r="B88" s="29">
        <v>82</v>
      </c>
      <c r="C88" s="23" t="s">
        <v>43</v>
      </c>
      <c r="D88" s="30" t="s">
        <v>133</v>
      </c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>
        <v>1</v>
      </c>
      <c r="R88" s="31"/>
      <c r="S88" s="31"/>
      <c r="T88" s="31"/>
      <c r="U88" s="31"/>
      <c r="V88" s="32">
        <f t="shared" si="8"/>
        <v>1</v>
      </c>
      <c r="W88" s="30" t="s">
        <v>43</v>
      </c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3"/>
      <c r="AY88" s="33"/>
      <c r="AZ88" s="33"/>
      <c r="BA88" s="33"/>
      <c r="BB88" s="33"/>
      <c r="BC88" s="35">
        <f t="shared" si="9"/>
        <v>0</v>
      </c>
      <c r="BD88" s="30" t="s">
        <v>43</v>
      </c>
      <c r="BE88" s="36"/>
      <c r="BF88" s="36"/>
      <c r="BG88" s="36"/>
      <c r="BH88" s="36"/>
      <c r="BI88" s="36"/>
      <c r="BJ88" s="36"/>
      <c r="BK88" s="36"/>
      <c r="BL88" s="37">
        <f t="shared" si="10"/>
        <v>0</v>
      </c>
      <c r="BM88" s="42">
        <f t="shared" si="11"/>
        <v>1</v>
      </c>
      <c r="BN88" s="58"/>
    </row>
    <row r="89" spans="1:66" x14ac:dyDescent="0.25">
      <c r="A89" s="29">
        <v>84</v>
      </c>
      <c r="B89" s="29">
        <v>82</v>
      </c>
      <c r="C89" s="23" t="s">
        <v>47</v>
      </c>
      <c r="D89" s="30" t="s">
        <v>138</v>
      </c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>
        <v>1</v>
      </c>
      <c r="T89" s="31"/>
      <c r="U89" s="31"/>
      <c r="V89" s="32">
        <f t="shared" si="8"/>
        <v>1</v>
      </c>
      <c r="W89" s="30" t="s">
        <v>47</v>
      </c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3"/>
      <c r="AY89" s="33"/>
      <c r="AZ89" s="33"/>
      <c r="BA89" s="33"/>
      <c r="BB89" s="33"/>
      <c r="BC89" s="35">
        <f t="shared" si="9"/>
        <v>0</v>
      </c>
      <c r="BD89" s="30" t="s">
        <v>47</v>
      </c>
      <c r="BE89" s="36"/>
      <c r="BF89" s="36"/>
      <c r="BG89" s="36"/>
      <c r="BH89" s="36"/>
      <c r="BI89" s="36"/>
      <c r="BJ89" s="36"/>
      <c r="BK89" s="36"/>
      <c r="BL89" s="37">
        <f t="shared" si="10"/>
        <v>0</v>
      </c>
      <c r="BM89" s="42">
        <f t="shared" si="11"/>
        <v>1</v>
      </c>
      <c r="BN89" s="58"/>
    </row>
    <row r="90" spans="1:66" x14ac:dyDescent="0.25">
      <c r="A90" s="29">
        <v>85</v>
      </c>
      <c r="B90" s="29">
        <v>82</v>
      </c>
      <c r="C90" s="23" t="s">
        <v>92</v>
      </c>
      <c r="D90" s="30" t="s">
        <v>205</v>
      </c>
      <c r="E90" s="31"/>
      <c r="F90" s="66">
        <v>1</v>
      </c>
      <c r="G90" s="31"/>
      <c r="H90" s="31"/>
      <c r="I90" s="31"/>
      <c r="J90" s="31"/>
      <c r="K90" s="31"/>
      <c r="L90" s="31"/>
      <c r="M90" s="31"/>
      <c r="N90" s="31"/>
      <c r="O90" s="31"/>
      <c r="P90" s="32"/>
      <c r="Q90" s="31"/>
      <c r="R90" s="31"/>
      <c r="S90" s="31"/>
      <c r="T90" s="31"/>
      <c r="U90" s="31"/>
      <c r="V90" s="32">
        <f t="shared" si="8"/>
        <v>1</v>
      </c>
      <c r="W90" s="30" t="s">
        <v>92</v>
      </c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3"/>
      <c r="AY90" s="33"/>
      <c r="AZ90" s="33"/>
      <c r="BA90" s="33"/>
      <c r="BB90" s="33"/>
      <c r="BC90" s="35">
        <f t="shared" si="9"/>
        <v>0</v>
      </c>
      <c r="BD90" s="30" t="s">
        <v>92</v>
      </c>
      <c r="BE90" s="36"/>
      <c r="BF90" s="36"/>
      <c r="BG90" s="36"/>
      <c r="BH90" s="36"/>
      <c r="BI90" s="36"/>
      <c r="BJ90" s="36"/>
      <c r="BK90" s="36"/>
      <c r="BL90" s="37">
        <f t="shared" si="10"/>
        <v>0</v>
      </c>
      <c r="BM90" s="42">
        <f t="shared" si="11"/>
        <v>1</v>
      </c>
      <c r="BN90" s="58"/>
    </row>
    <row r="91" spans="1:66" x14ac:dyDescent="0.25">
      <c r="A91" s="19"/>
      <c r="B91" s="19"/>
      <c r="C91" s="19"/>
      <c r="D91" s="2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6"/>
      <c r="W91" s="3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8"/>
      <c r="BD91" s="3"/>
      <c r="BE91" s="9"/>
      <c r="BF91" s="9"/>
      <c r="BG91" s="9"/>
      <c r="BH91" s="9"/>
      <c r="BI91" s="9"/>
      <c r="BJ91" s="9"/>
      <c r="BK91" s="9"/>
      <c r="BL91" s="10"/>
      <c r="BM91" s="42">
        <f>SUM(BM3:BM90)</f>
        <v>65553.5</v>
      </c>
      <c r="BN91" s="58"/>
    </row>
    <row r="92" spans="1:66" x14ac:dyDescent="0.25">
      <c r="A92" s="19"/>
      <c r="B92" s="19"/>
      <c r="C92" s="19"/>
      <c r="D92" s="2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6"/>
      <c r="W92" s="3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8"/>
      <c r="BD92" s="3"/>
      <c r="BE92" s="9"/>
      <c r="BF92" s="9"/>
      <c r="BG92" s="9"/>
      <c r="BH92" s="9"/>
      <c r="BI92" s="9"/>
      <c r="BJ92" s="9"/>
      <c r="BK92" s="9"/>
      <c r="BL92" s="10"/>
      <c r="BM92" s="17"/>
      <c r="BN92" s="58"/>
    </row>
    <row r="93" spans="1:66" x14ac:dyDescent="0.25">
      <c r="A93" s="19"/>
      <c r="B93" s="19"/>
      <c r="C93" s="19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3"/>
      <c r="X93" s="3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3"/>
      <c r="BE93" s="2"/>
      <c r="BF93" s="2"/>
      <c r="BG93" s="2"/>
      <c r="BH93" s="2"/>
      <c r="BI93" s="2"/>
      <c r="BJ93" s="2"/>
      <c r="BK93" s="2"/>
      <c r="BL93" s="2"/>
      <c r="BM93" s="20"/>
      <c r="BN93" s="58"/>
    </row>
    <row r="94" spans="1:66" x14ac:dyDescent="0.25">
      <c r="A94" s="19"/>
      <c r="B94" s="19"/>
      <c r="C94" s="19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3"/>
      <c r="X94" s="3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3"/>
      <c r="BE94" s="2"/>
      <c r="BF94" s="2"/>
      <c r="BG94" s="2"/>
      <c r="BH94" s="2"/>
      <c r="BI94" s="2"/>
      <c r="BJ94" s="2"/>
      <c r="BK94" s="2"/>
      <c r="BL94" s="2"/>
      <c r="BM94" s="20"/>
      <c r="BN94" s="58"/>
    </row>
    <row r="95" spans="1:66" x14ac:dyDescent="0.25">
      <c r="A95" s="19"/>
      <c r="B95" s="19"/>
      <c r="C95" s="19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3"/>
      <c r="X95" s="3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3"/>
      <c r="BE95" s="2"/>
      <c r="BF95" s="2"/>
      <c r="BG95" s="2"/>
      <c r="BH95" s="2"/>
      <c r="BI95" s="2"/>
      <c r="BJ95" s="2"/>
      <c r="BK95" s="2"/>
      <c r="BL95" s="2"/>
      <c r="BM95" s="20"/>
      <c r="BN95" s="58"/>
    </row>
    <row r="96" spans="1:66" x14ac:dyDescent="0.25">
      <c r="A96" s="19"/>
      <c r="B96" s="19"/>
      <c r="C96" s="19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3"/>
      <c r="X96" s="3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3"/>
      <c r="BE96" s="2"/>
      <c r="BF96" s="2"/>
      <c r="BG96" s="2"/>
      <c r="BH96" s="2"/>
      <c r="BI96" s="2"/>
      <c r="BJ96" s="2"/>
      <c r="BK96" s="2"/>
      <c r="BL96" s="2"/>
      <c r="BM96" s="20"/>
      <c r="BN96" s="58"/>
    </row>
    <row r="97" spans="1:66" x14ac:dyDescent="0.25">
      <c r="A97" s="19"/>
      <c r="B97" s="19"/>
      <c r="C97" s="19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3"/>
      <c r="X97" s="3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3"/>
      <c r="BE97" s="2"/>
      <c r="BF97" s="2"/>
      <c r="BG97" s="2"/>
      <c r="BH97" s="2"/>
      <c r="BI97" s="2"/>
      <c r="BJ97" s="2"/>
      <c r="BK97" s="2"/>
      <c r="BL97" s="2"/>
      <c r="BM97" s="20"/>
      <c r="BN97" s="58"/>
    </row>
    <row r="98" spans="1:66" x14ac:dyDescent="0.25">
      <c r="A98" s="19"/>
      <c r="B98" s="19"/>
      <c r="C98" s="19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3"/>
      <c r="X98" s="3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3"/>
      <c r="BE98" s="2"/>
      <c r="BF98" s="2"/>
      <c r="BG98" s="2"/>
      <c r="BH98" s="2"/>
      <c r="BI98" s="2"/>
      <c r="BJ98" s="2"/>
      <c r="BK98" s="2"/>
      <c r="BL98" s="2"/>
      <c r="BM98" s="20"/>
      <c r="BN98" s="58"/>
    </row>
    <row r="99" spans="1:66" x14ac:dyDescent="0.25">
      <c r="A99" s="54"/>
      <c r="B99" s="54"/>
      <c r="C99" s="54"/>
      <c r="D99" s="55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56"/>
      <c r="X99" s="56"/>
      <c r="Y99" s="55"/>
      <c r="Z99" s="55"/>
      <c r="AA99" s="55"/>
      <c r="AB99" s="55"/>
      <c r="AC99" s="55"/>
      <c r="AD99" s="55"/>
      <c r="AE99" s="55"/>
      <c r="AF99" s="55"/>
      <c r="AG99" s="55"/>
      <c r="AH99" s="55"/>
      <c r="AI99" s="55"/>
      <c r="AJ99" s="55"/>
      <c r="AK99" s="55"/>
      <c r="AL99" s="55"/>
      <c r="AM99" s="55"/>
      <c r="AN99" s="55"/>
      <c r="AO99" s="55"/>
      <c r="AP99" s="55"/>
      <c r="AQ99" s="55"/>
      <c r="AR99" s="55"/>
      <c r="AS99" s="55"/>
      <c r="AT99" s="55"/>
      <c r="AU99" s="55"/>
      <c r="AV99" s="55"/>
      <c r="AW99" s="55"/>
      <c r="AX99" s="55"/>
      <c r="AY99" s="55"/>
      <c r="AZ99" s="55"/>
      <c r="BA99" s="55"/>
      <c r="BB99" s="55"/>
      <c r="BC99" s="55"/>
      <c r="BD99" s="56"/>
      <c r="BE99" s="55"/>
      <c r="BF99" s="55"/>
      <c r="BG99" s="55"/>
      <c r="BH99" s="55"/>
      <c r="BI99" s="55"/>
      <c r="BJ99" s="55"/>
      <c r="BK99" s="55"/>
      <c r="BL99" s="55"/>
      <c r="BM99" s="57"/>
    </row>
    <row r="100" spans="1:66" x14ac:dyDescent="0.25">
      <c r="A100" s="54"/>
      <c r="B100" s="54"/>
      <c r="C100" s="54"/>
      <c r="D100" s="55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56"/>
      <c r="X100" s="56"/>
      <c r="Y100" s="55"/>
      <c r="Z100" s="55"/>
      <c r="AA100" s="55"/>
      <c r="AB100" s="55"/>
      <c r="AC100" s="55"/>
      <c r="AD100" s="55"/>
      <c r="AE100" s="55"/>
      <c r="AF100" s="55"/>
      <c r="AG100" s="55"/>
      <c r="AH100" s="55"/>
      <c r="AI100" s="55"/>
      <c r="AJ100" s="55"/>
      <c r="AK100" s="55"/>
      <c r="AL100" s="55"/>
      <c r="AM100" s="55"/>
      <c r="AN100" s="55"/>
      <c r="AO100" s="55"/>
      <c r="AP100" s="55"/>
      <c r="AQ100" s="55"/>
      <c r="AR100" s="55"/>
      <c r="AS100" s="55"/>
      <c r="AT100" s="55"/>
      <c r="AU100" s="55"/>
      <c r="AV100" s="55"/>
      <c r="AW100" s="55"/>
      <c r="AX100" s="55"/>
      <c r="AY100" s="55"/>
      <c r="AZ100" s="55"/>
      <c r="BA100" s="55"/>
      <c r="BB100" s="55"/>
      <c r="BC100" s="55"/>
      <c r="BD100" s="56"/>
      <c r="BE100" s="55"/>
      <c r="BF100" s="55"/>
      <c r="BG100" s="55"/>
      <c r="BH100" s="55"/>
      <c r="BI100" s="55"/>
      <c r="BJ100" s="55"/>
      <c r="BK100" s="55"/>
      <c r="BL100" s="55"/>
      <c r="BM100" s="57"/>
    </row>
    <row r="101" spans="1:66" x14ac:dyDescent="0.25">
      <c r="A101" s="54"/>
      <c r="B101" s="54"/>
      <c r="C101" s="54"/>
      <c r="D101" s="55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56"/>
      <c r="X101" s="56"/>
      <c r="Y101" s="55"/>
      <c r="Z101" s="55"/>
      <c r="AA101" s="55"/>
      <c r="AB101" s="55"/>
      <c r="AC101" s="55"/>
      <c r="AD101" s="55"/>
      <c r="AE101" s="55"/>
      <c r="AF101" s="55"/>
      <c r="AG101" s="55"/>
      <c r="AH101" s="55"/>
      <c r="AI101" s="55"/>
      <c r="AJ101" s="55"/>
      <c r="AK101" s="55"/>
      <c r="AL101" s="55"/>
      <c r="AM101" s="55"/>
      <c r="AN101" s="55"/>
      <c r="AO101" s="55"/>
      <c r="AP101" s="55"/>
      <c r="AQ101" s="55"/>
      <c r="AR101" s="55"/>
      <c r="AS101" s="55"/>
      <c r="AT101" s="55"/>
      <c r="AU101" s="55"/>
      <c r="AV101" s="55"/>
      <c r="AW101" s="55"/>
      <c r="AX101" s="55"/>
      <c r="AY101" s="55"/>
      <c r="AZ101" s="55"/>
      <c r="BA101" s="55"/>
      <c r="BB101" s="55"/>
      <c r="BC101" s="55"/>
      <c r="BD101" s="56"/>
      <c r="BE101" s="55"/>
      <c r="BF101" s="55"/>
      <c r="BG101" s="55"/>
      <c r="BH101" s="55"/>
      <c r="BI101" s="55"/>
      <c r="BJ101" s="55"/>
      <c r="BK101" s="55"/>
      <c r="BL101" s="55"/>
      <c r="BM101" s="57"/>
    </row>
    <row r="102" spans="1:66" x14ac:dyDescent="0.25">
      <c r="A102" s="54"/>
      <c r="B102" s="54"/>
      <c r="C102" s="54"/>
      <c r="D102" s="55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56"/>
      <c r="X102" s="56"/>
      <c r="Y102" s="55"/>
      <c r="Z102" s="55"/>
      <c r="AA102" s="55"/>
      <c r="AB102" s="55"/>
      <c r="AC102" s="55"/>
      <c r="AD102" s="55"/>
      <c r="AE102" s="55"/>
      <c r="AF102" s="55"/>
      <c r="AG102" s="55"/>
      <c r="AH102" s="55"/>
      <c r="AI102" s="55"/>
      <c r="AJ102" s="55"/>
      <c r="AK102" s="55"/>
      <c r="AL102" s="55"/>
      <c r="AM102" s="55"/>
      <c r="AN102" s="55"/>
      <c r="AO102" s="55"/>
      <c r="AP102" s="55"/>
      <c r="AQ102" s="55"/>
      <c r="AR102" s="55"/>
      <c r="AS102" s="55"/>
      <c r="AT102" s="55"/>
      <c r="AU102" s="55"/>
      <c r="AV102" s="55"/>
      <c r="AW102" s="55"/>
      <c r="AX102" s="55"/>
      <c r="AY102" s="55"/>
      <c r="AZ102" s="55"/>
      <c r="BA102" s="55"/>
      <c r="BB102" s="55"/>
      <c r="BC102" s="55"/>
      <c r="BD102" s="56"/>
      <c r="BE102" s="55"/>
      <c r="BF102" s="55"/>
      <c r="BG102" s="55"/>
      <c r="BH102" s="55"/>
      <c r="BI102" s="55"/>
      <c r="BJ102" s="55"/>
      <c r="BK102" s="55"/>
      <c r="BL102" s="55"/>
      <c r="BM102" s="57"/>
    </row>
    <row r="103" spans="1:66" x14ac:dyDescent="0.25">
      <c r="A103" s="54"/>
      <c r="B103" s="54"/>
      <c r="C103" s="54"/>
      <c r="D103" s="55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56"/>
      <c r="X103" s="56"/>
      <c r="Y103" s="55"/>
      <c r="Z103" s="55"/>
      <c r="AA103" s="55"/>
      <c r="AB103" s="55"/>
      <c r="AC103" s="55"/>
      <c r="AD103" s="55"/>
      <c r="AE103" s="55"/>
      <c r="AF103" s="55"/>
      <c r="AG103" s="55"/>
      <c r="AH103" s="55"/>
      <c r="AI103" s="55"/>
      <c r="AJ103" s="55"/>
      <c r="AK103" s="55"/>
      <c r="AL103" s="55"/>
      <c r="AM103" s="55"/>
      <c r="AN103" s="55"/>
      <c r="AO103" s="55"/>
      <c r="AP103" s="55"/>
      <c r="AQ103" s="55"/>
      <c r="AR103" s="55"/>
      <c r="AS103" s="55"/>
      <c r="AT103" s="55"/>
      <c r="AU103" s="55"/>
      <c r="AV103" s="55"/>
      <c r="AW103" s="55"/>
      <c r="AX103" s="55"/>
      <c r="AY103" s="55"/>
      <c r="AZ103" s="55"/>
      <c r="BA103" s="55"/>
      <c r="BB103" s="55"/>
      <c r="BC103" s="55"/>
      <c r="BD103" s="56"/>
      <c r="BE103" s="55"/>
      <c r="BF103" s="55"/>
      <c r="BG103" s="55"/>
      <c r="BH103" s="55"/>
      <c r="BI103" s="55"/>
      <c r="BJ103" s="55"/>
      <c r="BK103" s="55"/>
      <c r="BL103" s="55"/>
      <c r="BM103" s="57"/>
    </row>
    <row r="104" spans="1:66" x14ac:dyDescent="0.25">
      <c r="A104" s="54"/>
      <c r="B104" s="54"/>
      <c r="C104" s="54"/>
      <c r="D104" s="55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56"/>
      <c r="X104" s="56"/>
      <c r="Y104" s="55"/>
      <c r="Z104" s="55"/>
      <c r="AA104" s="55"/>
      <c r="AB104" s="55"/>
      <c r="AC104" s="55"/>
      <c r="AD104" s="55"/>
      <c r="AE104" s="55"/>
      <c r="AF104" s="55"/>
      <c r="AG104" s="55"/>
      <c r="AH104" s="55"/>
      <c r="AI104" s="55"/>
      <c r="AJ104" s="55"/>
      <c r="AK104" s="55"/>
      <c r="AL104" s="55"/>
      <c r="AM104" s="55"/>
      <c r="AN104" s="55"/>
      <c r="AO104" s="55"/>
      <c r="AP104" s="55"/>
      <c r="AQ104" s="55"/>
      <c r="AR104" s="55"/>
      <c r="AS104" s="55"/>
      <c r="AT104" s="55"/>
      <c r="AU104" s="55"/>
      <c r="AV104" s="55"/>
      <c r="AW104" s="55"/>
      <c r="AX104" s="55"/>
      <c r="AY104" s="55"/>
      <c r="AZ104" s="55"/>
      <c r="BA104" s="55"/>
      <c r="BB104" s="55"/>
      <c r="BC104" s="55"/>
      <c r="BD104" s="56"/>
      <c r="BE104" s="55"/>
      <c r="BF104" s="55"/>
      <c r="BG104" s="55"/>
      <c r="BH104" s="55"/>
      <c r="BI104" s="55"/>
      <c r="BJ104" s="55"/>
      <c r="BK104" s="55"/>
      <c r="BL104" s="55"/>
      <c r="BM104" s="57"/>
    </row>
    <row r="105" spans="1:66" x14ac:dyDescent="0.25">
      <c r="A105" s="54"/>
      <c r="B105" s="54"/>
      <c r="C105" s="54"/>
      <c r="D105" s="55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56"/>
      <c r="X105" s="56"/>
      <c r="Y105" s="55"/>
      <c r="Z105" s="55"/>
      <c r="AA105" s="55"/>
      <c r="AB105" s="55"/>
      <c r="AC105" s="55"/>
      <c r="AD105" s="55"/>
      <c r="AE105" s="55"/>
      <c r="AF105" s="55"/>
      <c r="AG105" s="55"/>
      <c r="AH105" s="55"/>
      <c r="AI105" s="55"/>
      <c r="AJ105" s="55"/>
      <c r="AK105" s="55"/>
      <c r="AL105" s="55"/>
      <c r="AM105" s="55"/>
      <c r="AN105" s="55"/>
      <c r="AO105" s="55"/>
      <c r="AP105" s="55"/>
      <c r="AQ105" s="55"/>
      <c r="AR105" s="55"/>
      <c r="AS105" s="55"/>
      <c r="AT105" s="55"/>
      <c r="AU105" s="55"/>
      <c r="AV105" s="55"/>
      <c r="AW105" s="55"/>
      <c r="AX105" s="55"/>
      <c r="AY105" s="55"/>
      <c r="AZ105" s="55"/>
      <c r="BA105" s="55"/>
      <c r="BB105" s="55"/>
      <c r="BC105" s="55"/>
      <c r="BD105" s="56"/>
      <c r="BE105" s="55"/>
      <c r="BF105" s="55"/>
      <c r="BG105" s="55"/>
      <c r="BH105" s="55"/>
      <c r="BI105" s="55"/>
      <c r="BJ105" s="55"/>
      <c r="BK105" s="55"/>
      <c r="BL105" s="55"/>
      <c r="BM105" s="57"/>
    </row>
    <row r="106" spans="1:66" x14ac:dyDescent="0.25">
      <c r="A106" s="54"/>
      <c r="B106" s="54"/>
      <c r="C106" s="54"/>
      <c r="D106" s="55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56"/>
      <c r="X106" s="56"/>
      <c r="Y106" s="55"/>
      <c r="Z106" s="55"/>
      <c r="AA106" s="55"/>
      <c r="AB106" s="55"/>
      <c r="AC106" s="55"/>
      <c r="AD106" s="55"/>
      <c r="AE106" s="55"/>
      <c r="AF106" s="55"/>
      <c r="AG106" s="55"/>
      <c r="AH106" s="55"/>
      <c r="AI106" s="55"/>
      <c r="AJ106" s="55"/>
      <c r="AK106" s="55"/>
      <c r="AL106" s="55"/>
      <c r="AM106" s="55"/>
      <c r="AN106" s="55"/>
      <c r="AO106" s="55"/>
      <c r="AP106" s="55"/>
      <c r="AQ106" s="55"/>
      <c r="AR106" s="55"/>
      <c r="AS106" s="55"/>
      <c r="AT106" s="55"/>
      <c r="AU106" s="55"/>
      <c r="AV106" s="55"/>
      <c r="AW106" s="55"/>
      <c r="AX106" s="55"/>
      <c r="AY106" s="55"/>
      <c r="AZ106" s="55"/>
      <c r="BA106" s="55"/>
      <c r="BB106" s="55"/>
      <c r="BC106" s="55"/>
      <c r="BD106" s="56"/>
      <c r="BE106" s="55"/>
      <c r="BF106" s="55"/>
      <c r="BG106" s="55"/>
      <c r="BH106" s="55"/>
      <c r="BI106" s="55"/>
      <c r="BJ106" s="55"/>
      <c r="BK106" s="55"/>
      <c r="BL106" s="55"/>
      <c r="BM106" s="57"/>
    </row>
    <row r="107" spans="1:66" x14ac:dyDescent="0.25">
      <c r="A107" s="54"/>
      <c r="B107" s="54"/>
      <c r="C107" s="54"/>
      <c r="D107" s="2" t="s">
        <v>225</v>
      </c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56"/>
      <c r="X107" s="56"/>
      <c r="Y107" s="55"/>
      <c r="Z107" s="55"/>
      <c r="AA107" s="55"/>
      <c r="AB107" s="55"/>
      <c r="AC107" s="55"/>
      <c r="AD107" s="55"/>
      <c r="AE107" s="55"/>
      <c r="AF107" s="55"/>
      <c r="AG107" s="55"/>
      <c r="AH107" s="55"/>
      <c r="AI107" s="55"/>
      <c r="AJ107" s="55"/>
      <c r="AK107" s="55"/>
      <c r="AL107" s="55"/>
      <c r="AM107" s="55"/>
      <c r="AN107" s="55"/>
      <c r="AO107" s="55"/>
      <c r="AP107" s="55"/>
      <c r="AQ107" s="55"/>
      <c r="AR107" s="55"/>
      <c r="AS107" s="55"/>
      <c r="AT107" s="55"/>
      <c r="AU107" s="55"/>
      <c r="AV107" s="55"/>
      <c r="AW107" s="55"/>
      <c r="AX107" s="55"/>
      <c r="AY107" s="55"/>
      <c r="AZ107" s="55"/>
      <c r="BA107" s="55"/>
      <c r="BB107" s="55"/>
      <c r="BC107" s="55"/>
      <c r="BD107" s="56"/>
      <c r="BE107" s="55"/>
      <c r="BF107" s="55"/>
      <c r="BG107" s="55"/>
      <c r="BH107" s="55"/>
      <c r="BI107" s="55"/>
      <c r="BJ107" s="55"/>
      <c r="BK107" s="55"/>
      <c r="BL107" s="55"/>
      <c r="BM107" s="57"/>
    </row>
    <row r="108" spans="1:66" x14ac:dyDescent="0.25">
      <c r="A108" s="54"/>
      <c r="B108" s="54"/>
      <c r="C108" s="54"/>
      <c r="D108" s="55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56"/>
      <c r="X108" s="56"/>
      <c r="Y108" s="55"/>
      <c r="Z108" s="55"/>
      <c r="AA108" s="55"/>
      <c r="AB108" s="55"/>
      <c r="AC108" s="55"/>
      <c r="AD108" s="55"/>
      <c r="AE108" s="55"/>
      <c r="AF108" s="55"/>
      <c r="AG108" s="55"/>
      <c r="AH108" s="55"/>
      <c r="AI108" s="55"/>
      <c r="AJ108" s="55"/>
      <c r="AK108" s="55"/>
      <c r="AL108" s="55"/>
      <c r="AM108" s="55"/>
      <c r="AN108" s="55"/>
      <c r="AO108" s="55"/>
      <c r="AP108" s="55"/>
      <c r="AQ108" s="55"/>
      <c r="AR108" s="55"/>
      <c r="AS108" s="55"/>
      <c r="AT108" s="55"/>
      <c r="AU108" s="55"/>
      <c r="AV108" s="55"/>
      <c r="AW108" s="55"/>
      <c r="AX108" s="55"/>
      <c r="AY108" s="55"/>
      <c r="AZ108" s="55"/>
      <c r="BA108" s="55"/>
      <c r="BB108" s="55"/>
      <c r="BC108" s="55"/>
      <c r="BD108" s="56"/>
      <c r="BE108" s="55"/>
      <c r="BF108" s="55"/>
      <c r="BG108" s="55"/>
      <c r="BH108" s="55"/>
      <c r="BI108" s="55"/>
      <c r="BJ108" s="55"/>
      <c r="BK108" s="55"/>
      <c r="BL108" s="55"/>
      <c r="BM108" s="57"/>
    </row>
    <row r="109" spans="1:66" x14ac:dyDescent="0.25">
      <c r="A109" s="54"/>
      <c r="B109" s="54"/>
      <c r="C109" s="54"/>
      <c r="D109" s="55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56"/>
      <c r="X109" s="56"/>
      <c r="Y109" s="55"/>
      <c r="Z109" s="55"/>
      <c r="AA109" s="55"/>
      <c r="AB109" s="55"/>
      <c r="AC109" s="55"/>
      <c r="AD109" s="55"/>
      <c r="AE109" s="55"/>
      <c r="AF109" s="55"/>
      <c r="AG109" s="55"/>
      <c r="AH109" s="55"/>
      <c r="AI109" s="55"/>
      <c r="AJ109" s="55"/>
      <c r="AK109" s="55"/>
      <c r="AL109" s="55"/>
      <c r="AM109" s="55"/>
      <c r="AN109" s="55"/>
      <c r="AO109" s="55"/>
      <c r="AP109" s="55"/>
      <c r="AQ109" s="55"/>
      <c r="AR109" s="55"/>
      <c r="AS109" s="55"/>
      <c r="AT109" s="55"/>
      <c r="AU109" s="55"/>
      <c r="AV109" s="55"/>
      <c r="AW109" s="55"/>
      <c r="AX109" s="55"/>
      <c r="AY109" s="55"/>
      <c r="AZ109" s="55"/>
      <c r="BA109" s="55"/>
      <c r="BB109" s="55"/>
      <c r="BC109" s="55"/>
      <c r="BD109" s="56"/>
      <c r="BE109" s="55"/>
      <c r="BF109" s="55"/>
      <c r="BG109" s="55"/>
      <c r="BH109" s="55"/>
      <c r="BI109" s="55"/>
      <c r="BJ109" s="55"/>
      <c r="BK109" s="55"/>
      <c r="BL109" s="55"/>
      <c r="BM109" s="57"/>
    </row>
    <row r="110" spans="1:66" x14ac:dyDescent="0.25">
      <c r="A110" s="54"/>
      <c r="B110" s="54"/>
      <c r="C110" s="54"/>
      <c r="D110" s="55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56"/>
      <c r="X110" s="56"/>
      <c r="Y110" s="55"/>
      <c r="Z110" s="55"/>
      <c r="AA110" s="55"/>
      <c r="AB110" s="55"/>
      <c r="AC110" s="55"/>
      <c r="AD110" s="55"/>
      <c r="AE110" s="55"/>
      <c r="AF110" s="55"/>
      <c r="AG110" s="55"/>
      <c r="AH110" s="55"/>
      <c r="AI110" s="55"/>
      <c r="AJ110" s="55"/>
      <c r="AK110" s="55"/>
      <c r="AL110" s="55"/>
      <c r="AM110" s="55"/>
      <c r="AN110" s="55"/>
      <c r="AO110" s="55"/>
      <c r="AP110" s="55"/>
      <c r="AQ110" s="55"/>
      <c r="AR110" s="55"/>
      <c r="AS110" s="55"/>
      <c r="AT110" s="55"/>
      <c r="AU110" s="55"/>
      <c r="AV110" s="55"/>
      <c r="AW110" s="55"/>
      <c r="AX110" s="55"/>
      <c r="AY110" s="55"/>
      <c r="AZ110" s="55"/>
      <c r="BA110" s="55"/>
      <c r="BB110" s="55"/>
      <c r="BC110" s="55"/>
      <c r="BD110" s="56"/>
      <c r="BE110" s="55"/>
      <c r="BF110" s="55"/>
      <c r="BG110" s="55"/>
      <c r="BH110" s="55"/>
      <c r="BI110" s="55"/>
      <c r="BJ110" s="55"/>
      <c r="BK110" s="55"/>
      <c r="BL110" s="55"/>
      <c r="BM110" s="57"/>
    </row>
    <row r="111" spans="1:66" x14ac:dyDescent="0.25">
      <c r="A111" s="54"/>
      <c r="B111" s="54"/>
      <c r="C111" s="54"/>
      <c r="D111" s="55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56"/>
      <c r="X111" s="56"/>
      <c r="Y111" s="55"/>
      <c r="Z111" s="55"/>
      <c r="AA111" s="55"/>
      <c r="AB111" s="55"/>
      <c r="AC111" s="55"/>
      <c r="AD111" s="55"/>
      <c r="AE111" s="55"/>
      <c r="AF111" s="55"/>
      <c r="AG111" s="55"/>
      <c r="AH111" s="55"/>
      <c r="AI111" s="55"/>
      <c r="AJ111" s="55"/>
      <c r="AK111" s="55"/>
      <c r="AL111" s="55"/>
      <c r="AM111" s="55"/>
      <c r="AN111" s="55"/>
      <c r="AO111" s="55"/>
      <c r="AP111" s="55"/>
      <c r="AQ111" s="55"/>
      <c r="AR111" s="55"/>
      <c r="AS111" s="55"/>
      <c r="AT111" s="55"/>
      <c r="AU111" s="55"/>
      <c r="AV111" s="55"/>
      <c r="AW111" s="55"/>
      <c r="AX111" s="55"/>
      <c r="AY111" s="55"/>
      <c r="AZ111" s="55"/>
      <c r="BA111" s="55"/>
      <c r="BB111" s="55"/>
      <c r="BC111" s="55"/>
      <c r="BD111" s="56"/>
      <c r="BE111" s="55"/>
      <c r="BF111" s="55"/>
      <c r="BG111" s="55"/>
      <c r="BH111" s="55"/>
      <c r="BI111" s="55"/>
      <c r="BJ111" s="55"/>
      <c r="BK111" s="55"/>
      <c r="BL111" s="55"/>
      <c r="BM111" s="57"/>
    </row>
    <row r="112" spans="1:66" x14ac:dyDescent="0.25">
      <c r="A112" s="54"/>
      <c r="B112" s="54"/>
      <c r="C112" s="54"/>
      <c r="D112" s="55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56"/>
      <c r="X112" s="56"/>
      <c r="Y112" s="55"/>
      <c r="Z112" s="55"/>
      <c r="AA112" s="55"/>
      <c r="AB112" s="55"/>
      <c r="AC112" s="55"/>
      <c r="AD112" s="55"/>
      <c r="AE112" s="55"/>
      <c r="AF112" s="55"/>
      <c r="AG112" s="55"/>
      <c r="AH112" s="55"/>
      <c r="AI112" s="55"/>
      <c r="AJ112" s="55"/>
      <c r="AK112" s="55"/>
      <c r="AL112" s="55"/>
      <c r="AM112" s="55"/>
      <c r="AN112" s="55"/>
      <c r="AO112" s="55"/>
      <c r="AP112" s="55"/>
      <c r="AQ112" s="55"/>
      <c r="AR112" s="55"/>
      <c r="AS112" s="55"/>
      <c r="AT112" s="55"/>
      <c r="AU112" s="55"/>
      <c r="AV112" s="55"/>
      <c r="AW112" s="55"/>
      <c r="AX112" s="55"/>
      <c r="AY112" s="55"/>
      <c r="AZ112" s="55"/>
      <c r="BA112" s="55"/>
      <c r="BB112" s="55"/>
      <c r="BC112" s="55"/>
      <c r="BD112" s="56"/>
      <c r="BE112" s="55"/>
      <c r="BF112" s="55"/>
      <c r="BG112" s="55"/>
      <c r="BH112" s="55"/>
      <c r="BI112" s="55"/>
      <c r="BJ112" s="55"/>
      <c r="BK112" s="55"/>
      <c r="BL112" s="55"/>
      <c r="BM112" s="57"/>
    </row>
    <row r="113" spans="1:65" x14ac:dyDescent="0.25">
      <c r="A113" s="54"/>
      <c r="B113" s="54"/>
      <c r="C113" s="54"/>
      <c r="D113" s="55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56"/>
      <c r="X113" s="56"/>
      <c r="Y113" s="55"/>
      <c r="Z113" s="55"/>
      <c r="AA113" s="55"/>
      <c r="AB113" s="55"/>
      <c r="AC113" s="55"/>
      <c r="AD113" s="55"/>
      <c r="AE113" s="55"/>
      <c r="AF113" s="55"/>
      <c r="AG113" s="55"/>
      <c r="AH113" s="55"/>
      <c r="AI113" s="55"/>
      <c r="AJ113" s="55"/>
      <c r="AK113" s="55"/>
      <c r="AL113" s="55"/>
      <c r="AM113" s="55"/>
      <c r="AN113" s="55"/>
      <c r="AO113" s="55"/>
      <c r="AP113" s="55"/>
      <c r="AQ113" s="55"/>
      <c r="AR113" s="55"/>
      <c r="AS113" s="55"/>
      <c r="AT113" s="55"/>
      <c r="AU113" s="55"/>
      <c r="AV113" s="55"/>
      <c r="AW113" s="55"/>
      <c r="AX113" s="55"/>
      <c r="AY113" s="55"/>
      <c r="AZ113" s="55"/>
      <c r="BA113" s="55"/>
      <c r="BB113" s="55"/>
      <c r="BC113" s="55"/>
      <c r="BD113" s="56"/>
      <c r="BE113" s="55"/>
      <c r="BF113" s="55"/>
      <c r="BG113" s="55"/>
      <c r="BH113" s="55"/>
      <c r="BI113" s="55"/>
      <c r="BJ113" s="55"/>
      <c r="BK113" s="55"/>
      <c r="BL113" s="55"/>
      <c r="BM113" s="57"/>
    </row>
    <row r="114" spans="1:65" x14ac:dyDescent="0.25">
      <c r="A114" s="54"/>
      <c r="B114" s="54"/>
      <c r="C114" s="54"/>
      <c r="D114" s="55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56"/>
      <c r="X114" s="56"/>
      <c r="Y114" s="55"/>
      <c r="Z114" s="55"/>
      <c r="AA114" s="55"/>
      <c r="AB114" s="55"/>
      <c r="AC114" s="55"/>
      <c r="AD114" s="55"/>
      <c r="AE114" s="55"/>
      <c r="AF114" s="55"/>
      <c r="AG114" s="55"/>
      <c r="AH114" s="55"/>
      <c r="AI114" s="55"/>
      <c r="AJ114" s="55"/>
      <c r="AK114" s="55"/>
      <c r="AL114" s="55"/>
      <c r="AM114" s="55"/>
      <c r="AN114" s="55"/>
      <c r="AO114" s="55"/>
      <c r="AP114" s="55"/>
      <c r="AQ114" s="55"/>
      <c r="AR114" s="55"/>
      <c r="AS114" s="55"/>
      <c r="AT114" s="55"/>
      <c r="AU114" s="55"/>
      <c r="AV114" s="55"/>
      <c r="AW114" s="55"/>
      <c r="AX114" s="55"/>
      <c r="AY114" s="55"/>
      <c r="AZ114" s="55"/>
      <c r="BA114" s="55"/>
      <c r="BB114" s="55"/>
      <c r="BC114" s="55"/>
      <c r="BD114" s="56"/>
      <c r="BE114" s="55"/>
      <c r="BF114" s="55"/>
      <c r="BG114" s="55"/>
      <c r="BH114" s="55"/>
      <c r="BI114" s="55"/>
      <c r="BJ114" s="55"/>
      <c r="BK114" s="55"/>
      <c r="BL114" s="55"/>
      <c r="BM114" s="57"/>
    </row>
    <row r="115" spans="1:65" x14ac:dyDescent="0.25">
      <c r="A115" s="54"/>
      <c r="B115" s="54"/>
      <c r="C115" s="54"/>
      <c r="D115" s="55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56"/>
      <c r="X115" s="56"/>
      <c r="Y115" s="55"/>
      <c r="Z115" s="55"/>
      <c r="AA115" s="55"/>
      <c r="AB115" s="55"/>
      <c r="AC115" s="55"/>
      <c r="AD115" s="55"/>
      <c r="AE115" s="55"/>
      <c r="AF115" s="55"/>
      <c r="AG115" s="55"/>
      <c r="AH115" s="55"/>
      <c r="AI115" s="55"/>
      <c r="AJ115" s="55"/>
      <c r="AK115" s="55"/>
      <c r="AL115" s="55"/>
      <c r="AM115" s="55"/>
      <c r="AN115" s="55"/>
      <c r="AO115" s="55"/>
      <c r="AP115" s="55"/>
      <c r="AQ115" s="55"/>
      <c r="AR115" s="55"/>
      <c r="AS115" s="55"/>
      <c r="AT115" s="55"/>
      <c r="AU115" s="55"/>
      <c r="AV115" s="55"/>
      <c r="AW115" s="55"/>
      <c r="AX115" s="55"/>
      <c r="AY115" s="55"/>
      <c r="AZ115" s="55"/>
      <c r="BA115" s="55"/>
      <c r="BB115" s="55"/>
      <c r="BC115" s="55"/>
      <c r="BD115" s="56"/>
      <c r="BE115" s="55"/>
      <c r="BF115" s="55"/>
      <c r="BG115" s="55"/>
      <c r="BH115" s="55"/>
      <c r="BI115" s="55"/>
      <c r="BJ115" s="55"/>
      <c r="BK115" s="55"/>
      <c r="BL115" s="55"/>
      <c r="BM115" s="57"/>
    </row>
    <row r="116" spans="1:65" x14ac:dyDescent="0.25">
      <c r="A116" s="54"/>
      <c r="B116" s="54"/>
      <c r="C116" s="54"/>
      <c r="D116" s="55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56"/>
      <c r="X116" s="56"/>
      <c r="Y116" s="55"/>
      <c r="Z116" s="55"/>
      <c r="AA116" s="55"/>
      <c r="AB116" s="55"/>
      <c r="AC116" s="55"/>
      <c r="AD116" s="55"/>
      <c r="AE116" s="55"/>
      <c r="AF116" s="55"/>
      <c r="AG116" s="55"/>
      <c r="AH116" s="55"/>
      <c r="AI116" s="55"/>
      <c r="AJ116" s="55"/>
      <c r="AK116" s="55"/>
      <c r="AL116" s="55"/>
      <c r="AM116" s="55"/>
      <c r="AN116" s="55"/>
      <c r="AO116" s="55"/>
      <c r="AP116" s="55"/>
      <c r="AQ116" s="55"/>
      <c r="AR116" s="55"/>
      <c r="AS116" s="55"/>
      <c r="AT116" s="55"/>
      <c r="AU116" s="55"/>
      <c r="AV116" s="55"/>
      <c r="AW116" s="55"/>
      <c r="AX116" s="55"/>
      <c r="AY116" s="55"/>
      <c r="AZ116" s="55"/>
      <c r="BA116" s="55"/>
      <c r="BB116" s="55"/>
      <c r="BC116" s="55"/>
      <c r="BD116" s="56"/>
      <c r="BE116" s="55"/>
      <c r="BF116" s="55"/>
      <c r="BG116" s="55"/>
      <c r="BH116" s="55"/>
      <c r="BI116" s="55"/>
      <c r="BJ116" s="55"/>
      <c r="BK116" s="55"/>
      <c r="BL116" s="55"/>
      <c r="BM116" s="57"/>
    </row>
    <row r="117" spans="1:65" x14ac:dyDescent="0.25">
      <c r="A117" s="54"/>
      <c r="B117" s="54"/>
      <c r="C117" s="54"/>
      <c r="D117" s="55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56"/>
      <c r="X117" s="56"/>
      <c r="Y117" s="55"/>
      <c r="Z117" s="55"/>
      <c r="AA117" s="55"/>
      <c r="AB117" s="55"/>
      <c r="AC117" s="55"/>
      <c r="AD117" s="55"/>
      <c r="AE117" s="55"/>
      <c r="AF117" s="55"/>
      <c r="AG117" s="55"/>
      <c r="AH117" s="55"/>
      <c r="AI117" s="55"/>
      <c r="AJ117" s="55"/>
      <c r="AK117" s="55"/>
      <c r="AL117" s="55"/>
      <c r="AM117" s="55"/>
      <c r="AN117" s="55"/>
      <c r="AO117" s="55"/>
      <c r="AP117" s="55"/>
      <c r="AQ117" s="55"/>
      <c r="AR117" s="55"/>
      <c r="AS117" s="55"/>
      <c r="AT117" s="55"/>
      <c r="AU117" s="55"/>
      <c r="AV117" s="55"/>
      <c r="AW117" s="55"/>
      <c r="AX117" s="55"/>
      <c r="AY117" s="55"/>
      <c r="AZ117" s="55"/>
      <c r="BA117" s="55"/>
      <c r="BB117" s="55"/>
      <c r="BC117" s="55"/>
      <c r="BD117" s="56"/>
      <c r="BE117" s="55"/>
      <c r="BF117" s="55"/>
      <c r="BG117" s="55"/>
      <c r="BH117" s="55"/>
      <c r="BI117" s="55"/>
      <c r="BJ117" s="55"/>
      <c r="BK117" s="55"/>
      <c r="BL117" s="55"/>
      <c r="BM117" s="57"/>
    </row>
    <row r="118" spans="1:65" x14ac:dyDescent="0.25">
      <c r="A118" s="54"/>
      <c r="B118" s="54"/>
      <c r="C118" s="54"/>
      <c r="D118" s="55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56"/>
      <c r="X118" s="56"/>
      <c r="Y118" s="55"/>
      <c r="Z118" s="55"/>
      <c r="AA118" s="55"/>
      <c r="AB118" s="55"/>
      <c r="AC118" s="55"/>
      <c r="AD118" s="55"/>
      <c r="AE118" s="55"/>
      <c r="AF118" s="55"/>
      <c r="AG118" s="55"/>
      <c r="AH118" s="55"/>
      <c r="AI118" s="55"/>
      <c r="AJ118" s="55"/>
      <c r="AK118" s="55"/>
      <c r="AL118" s="55"/>
      <c r="AM118" s="55"/>
      <c r="AN118" s="55"/>
      <c r="AO118" s="55"/>
      <c r="AP118" s="55"/>
      <c r="AQ118" s="55"/>
      <c r="AR118" s="55"/>
      <c r="AS118" s="55"/>
      <c r="AT118" s="55"/>
      <c r="AU118" s="55"/>
      <c r="AV118" s="55"/>
      <c r="AW118" s="55"/>
      <c r="AX118" s="55"/>
      <c r="AY118" s="55"/>
      <c r="AZ118" s="55"/>
      <c r="BA118" s="55"/>
      <c r="BB118" s="55"/>
      <c r="BC118" s="55"/>
      <c r="BD118" s="56"/>
      <c r="BE118" s="55"/>
      <c r="BF118" s="55"/>
      <c r="BG118" s="55"/>
      <c r="BH118" s="55"/>
      <c r="BI118" s="55"/>
      <c r="BJ118" s="55"/>
      <c r="BK118" s="55"/>
      <c r="BL118" s="55"/>
      <c r="BM118" s="57"/>
    </row>
    <row r="119" spans="1:65" x14ac:dyDescent="0.25">
      <c r="A119" s="54"/>
      <c r="B119" s="54"/>
      <c r="C119" s="54"/>
      <c r="D119" s="55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56"/>
      <c r="X119" s="56"/>
      <c r="Y119" s="55"/>
      <c r="Z119" s="55"/>
      <c r="AA119" s="55"/>
      <c r="AB119" s="55"/>
      <c r="AC119" s="55"/>
      <c r="AD119" s="55"/>
      <c r="AE119" s="55"/>
      <c r="AF119" s="55"/>
      <c r="AG119" s="55"/>
      <c r="AH119" s="55"/>
      <c r="AI119" s="55"/>
      <c r="AJ119" s="55"/>
      <c r="AK119" s="55"/>
      <c r="AL119" s="55"/>
      <c r="AM119" s="55"/>
      <c r="AN119" s="55"/>
      <c r="AO119" s="55"/>
      <c r="AP119" s="55"/>
      <c r="AQ119" s="55"/>
      <c r="AR119" s="55"/>
      <c r="AS119" s="55"/>
      <c r="AT119" s="55"/>
      <c r="AU119" s="55"/>
      <c r="AV119" s="55"/>
      <c r="AW119" s="55"/>
      <c r="AX119" s="55"/>
      <c r="AY119" s="55"/>
      <c r="AZ119" s="55"/>
      <c r="BA119" s="55"/>
      <c r="BB119" s="55"/>
      <c r="BC119" s="55"/>
      <c r="BD119" s="56"/>
      <c r="BE119" s="55"/>
      <c r="BF119" s="55"/>
      <c r="BG119" s="55"/>
      <c r="BH119" s="55"/>
      <c r="BI119" s="55"/>
      <c r="BJ119" s="55"/>
      <c r="BK119" s="55"/>
      <c r="BL119" s="55"/>
      <c r="BM119" s="57"/>
    </row>
    <row r="120" spans="1:65" x14ac:dyDescent="0.25">
      <c r="A120" s="54"/>
      <c r="B120" s="54"/>
      <c r="C120" s="54"/>
      <c r="D120" s="55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56"/>
      <c r="X120" s="56"/>
      <c r="Y120" s="55"/>
      <c r="Z120" s="55"/>
      <c r="AA120" s="55"/>
      <c r="AB120" s="55"/>
      <c r="AC120" s="55"/>
      <c r="AD120" s="55"/>
      <c r="AE120" s="55"/>
      <c r="AF120" s="55"/>
      <c r="AG120" s="55"/>
      <c r="AH120" s="55"/>
      <c r="AI120" s="55"/>
      <c r="AJ120" s="55"/>
      <c r="AK120" s="55"/>
      <c r="AL120" s="55"/>
      <c r="AM120" s="55"/>
      <c r="AN120" s="55"/>
      <c r="AO120" s="55"/>
      <c r="AP120" s="55"/>
      <c r="AQ120" s="55"/>
      <c r="AR120" s="55"/>
      <c r="AS120" s="55"/>
      <c r="AT120" s="55"/>
      <c r="AU120" s="55"/>
      <c r="AV120" s="55"/>
      <c r="AW120" s="55"/>
      <c r="AX120" s="55"/>
      <c r="AY120" s="55"/>
      <c r="AZ120" s="55"/>
      <c r="BA120" s="55"/>
      <c r="BB120" s="55"/>
      <c r="BC120" s="55"/>
      <c r="BD120" s="56"/>
      <c r="BE120" s="55"/>
      <c r="BF120" s="55"/>
      <c r="BG120" s="55"/>
      <c r="BH120" s="55"/>
      <c r="BI120" s="55"/>
      <c r="BJ120" s="55"/>
      <c r="BK120" s="55"/>
      <c r="BL120" s="55"/>
      <c r="BM120" s="57"/>
    </row>
    <row r="121" spans="1:65" x14ac:dyDescent="0.25">
      <c r="A121" s="54"/>
      <c r="B121" s="54"/>
      <c r="C121" s="54"/>
      <c r="D121" s="55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56"/>
      <c r="X121" s="56"/>
      <c r="Y121" s="55"/>
      <c r="Z121" s="55"/>
      <c r="AA121" s="55"/>
      <c r="AB121" s="55"/>
      <c r="AC121" s="55"/>
      <c r="AD121" s="55"/>
      <c r="AE121" s="55"/>
      <c r="AF121" s="55"/>
      <c r="AG121" s="55"/>
      <c r="AH121" s="55"/>
      <c r="AI121" s="55"/>
      <c r="AJ121" s="55"/>
      <c r="AK121" s="55"/>
      <c r="AL121" s="55"/>
      <c r="AM121" s="55"/>
      <c r="AN121" s="55"/>
      <c r="AO121" s="55"/>
      <c r="AP121" s="55"/>
      <c r="AQ121" s="55"/>
      <c r="AR121" s="55"/>
      <c r="AS121" s="55"/>
      <c r="AT121" s="55"/>
      <c r="AU121" s="55"/>
      <c r="AV121" s="55"/>
      <c r="AW121" s="55"/>
      <c r="AX121" s="55"/>
      <c r="AY121" s="55"/>
      <c r="AZ121" s="55"/>
      <c r="BA121" s="55"/>
      <c r="BB121" s="55"/>
      <c r="BC121" s="55"/>
      <c r="BD121" s="56"/>
      <c r="BE121" s="55"/>
      <c r="BF121" s="55"/>
      <c r="BG121" s="55"/>
      <c r="BH121" s="55"/>
      <c r="BI121" s="55"/>
      <c r="BJ121" s="55"/>
      <c r="BK121" s="55"/>
      <c r="BL121" s="55"/>
      <c r="BM121" s="57"/>
    </row>
    <row r="122" spans="1:65" x14ac:dyDescent="0.25">
      <c r="A122" s="54"/>
      <c r="B122" s="54"/>
      <c r="C122" s="54"/>
      <c r="D122" s="55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56"/>
      <c r="X122" s="56"/>
      <c r="Y122" s="55"/>
      <c r="Z122" s="55"/>
      <c r="AA122" s="55"/>
      <c r="AB122" s="55"/>
      <c r="AC122" s="55"/>
      <c r="AD122" s="55"/>
      <c r="AE122" s="55"/>
      <c r="AF122" s="55"/>
      <c r="AG122" s="55"/>
      <c r="AH122" s="55"/>
      <c r="AI122" s="55"/>
      <c r="AJ122" s="55"/>
      <c r="AK122" s="55"/>
      <c r="AL122" s="55"/>
      <c r="AM122" s="55"/>
      <c r="AN122" s="55"/>
      <c r="AO122" s="55"/>
      <c r="AP122" s="55"/>
      <c r="AQ122" s="55"/>
      <c r="AR122" s="55"/>
      <c r="AS122" s="55"/>
      <c r="AT122" s="55"/>
      <c r="AU122" s="55"/>
      <c r="AV122" s="55"/>
      <c r="AW122" s="55"/>
      <c r="AX122" s="55"/>
      <c r="AY122" s="55"/>
      <c r="AZ122" s="55"/>
      <c r="BA122" s="55"/>
      <c r="BB122" s="55"/>
      <c r="BC122" s="55"/>
      <c r="BD122" s="56"/>
      <c r="BE122" s="55"/>
      <c r="BF122" s="55"/>
      <c r="BG122" s="55"/>
      <c r="BH122" s="55"/>
      <c r="BI122" s="55"/>
      <c r="BJ122" s="55"/>
      <c r="BK122" s="55"/>
      <c r="BL122" s="55"/>
      <c r="BM122" s="57"/>
    </row>
    <row r="123" spans="1:65" x14ac:dyDescent="0.25">
      <c r="A123" s="54"/>
      <c r="B123" s="54"/>
      <c r="C123" s="54"/>
      <c r="D123" s="55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56"/>
      <c r="X123" s="56"/>
      <c r="Y123" s="55"/>
      <c r="Z123" s="55"/>
      <c r="AA123" s="55"/>
      <c r="AB123" s="55"/>
      <c r="AC123" s="55"/>
      <c r="AD123" s="55"/>
      <c r="AE123" s="55"/>
      <c r="AF123" s="55"/>
      <c r="AG123" s="55"/>
      <c r="AH123" s="55"/>
      <c r="AI123" s="55"/>
      <c r="AJ123" s="55"/>
      <c r="AK123" s="55"/>
      <c r="AL123" s="55"/>
      <c r="AM123" s="55"/>
      <c r="AN123" s="55"/>
      <c r="AO123" s="55"/>
      <c r="AP123" s="55"/>
      <c r="AQ123" s="55"/>
      <c r="AR123" s="55"/>
      <c r="AS123" s="55"/>
      <c r="AT123" s="55"/>
      <c r="AU123" s="55"/>
      <c r="AV123" s="55"/>
      <c r="AW123" s="55"/>
      <c r="AX123" s="55"/>
      <c r="AY123" s="55"/>
      <c r="AZ123" s="55"/>
      <c r="BA123" s="55"/>
      <c r="BB123" s="55"/>
      <c r="BC123" s="55"/>
      <c r="BD123" s="56"/>
      <c r="BE123" s="55"/>
      <c r="BF123" s="55"/>
      <c r="BG123" s="55"/>
      <c r="BH123" s="55"/>
      <c r="BI123" s="55"/>
      <c r="BJ123" s="55"/>
      <c r="BK123" s="55"/>
      <c r="BL123" s="55"/>
      <c r="BM123" s="57"/>
    </row>
    <row r="124" spans="1:65" x14ac:dyDescent="0.25">
      <c r="A124" s="54"/>
      <c r="B124" s="54"/>
      <c r="C124" s="54"/>
      <c r="D124" s="55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56"/>
      <c r="X124" s="56"/>
      <c r="Y124" s="55"/>
      <c r="Z124" s="55"/>
      <c r="AA124" s="55"/>
      <c r="AB124" s="55"/>
      <c r="AC124" s="55"/>
      <c r="AD124" s="55"/>
      <c r="AE124" s="55"/>
      <c r="AF124" s="55"/>
      <c r="AG124" s="55"/>
      <c r="AH124" s="55"/>
      <c r="AI124" s="55"/>
      <c r="AJ124" s="55"/>
      <c r="AK124" s="55"/>
      <c r="AL124" s="55"/>
      <c r="AM124" s="55"/>
      <c r="AN124" s="55"/>
      <c r="AO124" s="55"/>
      <c r="AP124" s="55"/>
      <c r="AQ124" s="55"/>
      <c r="AR124" s="55"/>
      <c r="AS124" s="55"/>
      <c r="AT124" s="55"/>
      <c r="AU124" s="55"/>
      <c r="AV124" s="55"/>
      <c r="AW124" s="55"/>
      <c r="AX124" s="55"/>
      <c r="AY124" s="55"/>
      <c r="AZ124" s="55"/>
      <c r="BA124" s="55"/>
      <c r="BB124" s="55"/>
      <c r="BC124" s="55"/>
      <c r="BD124" s="56"/>
      <c r="BE124" s="55"/>
      <c r="BF124" s="55"/>
      <c r="BG124" s="55"/>
      <c r="BH124" s="55"/>
      <c r="BI124" s="55"/>
      <c r="BJ124" s="55"/>
      <c r="BK124" s="55"/>
      <c r="BL124" s="55"/>
      <c r="BM124" s="57"/>
    </row>
    <row r="125" spans="1:65" x14ac:dyDescent="0.25">
      <c r="A125" s="54"/>
      <c r="B125" s="54"/>
      <c r="C125" s="54"/>
      <c r="D125" s="55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56"/>
      <c r="X125" s="56"/>
      <c r="Y125" s="55"/>
      <c r="Z125" s="55"/>
      <c r="AA125" s="55"/>
      <c r="AB125" s="55"/>
      <c r="AC125" s="55"/>
      <c r="AD125" s="55"/>
      <c r="AE125" s="55"/>
      <c r="AF125" s="55"/>
      <c r="AG125" s="55"/>
      <c r="AH125" s="55"/>
      <c r="AI125" s="55"/>
      <c r="AJ125" s="55"/>
      <c r="AK125" s="55"/>
      <c r="AL125" s="55"/>
      <c r="AM125" s="55"/>
      <c r="AN125" s="55"/>
      <c r="AO125" s="55"/>
      <c r="AP125" s="55"/>
      <c r="AQ125" s="55"/>
      <c r="AR125" s="55"/>
      <c r="AS125" s="55"/>
      <c r="AT125" s="55"/>
      <c r="AU125" s="55"/>
      <c r="AV125" s="55"/>
      <c r="AW125" s="55"/>
      <c r="AX125" s="55"/>
      <c r="AY125" s="55"/>
      <c r="AZ125" s="55"/>
      <c r="BA125" s="55"/>
      <c r="BB125" s="55"/>
      <c r="BC125" s="55"/>
      <c r="BD125" s="56"/>
      <c r="BE125" s="55"/>
      <c r="BF125" s="55"/>
      <c r="BG125" s="55"/>
      <c r="BH125" s="55"/>
      <c r="BI125" s="55"/>
      <c r="BJ125" s="55"/>
      <c r="BK125" s="55"/>
      <c r="BL125" s="55"/>
      <c r="BM125" s="57"/>
    </row>
    <row r="126" spans="1:65" x14ac:dyDescent="0.25">
      <c r="A126" s="54"/>
      <c r="B126" s="54"/>
      <c r="C126" s="54"/>
      <c r="D126" s="55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56"/>
      <c r="X126" s="56"/>
      <c r="Y126" s="55"/>
      <c r="Z126" s="55"/>
      <c r="AA126" s="55"/>
      <c r="AB126" s="55"/>
      <c r="AC126" s="55"/>
      <c r="AD126" s="55"/>
      <c r="AE126" s="55"/>
      <c r="AF126" s="55"/>
      <c r="AG126" s="55"/>
      <c r="AH126" s="55"/>
      <c r="AI126" s="55"/>
      <c r="AJ126" s="55"/>
      <c r="AK126" s="55"/>
      <c r="AL126" s="55"/>
      <c r="AM126" s="55"/>
      <c r="AN126" s="55"/>
      <c r="AO126" s="55"/>
      <c r="AP126" s="55"/>
      <c r="AQ126" s="55"/>
      <c r="AR126" s="55"/>
      <c r="AS126" s="55"/>
      <c r="AT126" s="55"/>
      <c r="AU126" s="55"/>
      <c r="AV126" s="55"/>
      <c r="AW126" s="55"/>
      <c r="AX126" s="55"/>
      <c r="AY126" s="55"/>
      <c r="AZ126" s="55"/>
      <c r="BA126" s="55"/>
      <c r="BB126" s="55"/>
      <c r="BC126" s="55"/>
      <c r="BD126" s="56"/>
      <c r="BE126" s="55"/>
      <c r="BF126" s="55"/>
      <c r="BG126" s="55"/>
      <c r="BH126" s="55"/>
      <c r="BI126" s="55"/>
      <c r="BJ126" s="55"/>
      <c r="BK126" s="55"/>
      <c r="BL126" s="55"/>
      <c r="BM126" s="57"/>
    </row>
    <row r="127" spans="1:65" x14ac:dyDescent="0.25">
      <c r="A127" s="54"/>
      <c r="B127" s="54"/>
      <c r="C127" s="54"/>
      <c r="D127" s="55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56"/>
      <c r="X127" s="56"/>
      <c r="Y127" s="55"/>
      <c r="Z127" s="55"/>
      <c r="AA127" s="55"/>
      <c r="AB127" s="55"/>
      <c r="AC127" s="55"/>
      <c r="AD127" s="55"/>
      <c r="AE127" s="55"/>
      <c r="AF127" s="55"/>
      <c r="AG127" s="55"/>
      <c r="AH127" s="55"/>
      <c r="AI127" s="55"/>
      <c r="AJ127" s="55"/>
      <c r="AK127" s="55"/>
      <c r="AL127" s="55"/>
      <c r="AM127" s="55"/>
      <c r="AN127" s="55"/>
      <c r="AO127" s="55"/>
      <c r="AP127" s="55"/>
      <c r="AQ127" s="55"/>
      <c r="AR127" s="55"/>
      <c r="AS127" s="55"/>
      <c r="AT127" s="55"/>
      <c r="AU127" s="55"/>
      <c r="AV127" s="55"/>
      <c r="AW127" s="55"/>
      <c r="AX127" s="55"/>
      <c r="AY127" s="55"/>
      <c r="AZ127" s="55"/>
      <c r="BA127" s="55"/>
      <c r="BB127" s="55"/>
      <c r="BC127" s="55"/>
      <c r="BD127" s="56"/>
      <c r="BE127" s="55"/>
      <c r="BF127" s="55"/>
      <c r="BG127" s="55"/>
      <c r="BH127" s="55"/>
      <c r="BI127" s="55"/>
      <c r="BJ127" s="55"/>
      <c r="BK127" s="55"/>
      <c r="BL127" s="55"/>
      <c r="BM127" s="57"/>
    </row>
    <row r="128" spans="1:65" x14ac:dyDescent="0.25">
      <c r="A128" s="54"/>
      <c r="B128" s="54"/>
      <c r="C128" s="54"/>
      <c r="D128" s="55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56"/>
      <c r="X128" s="56"/>
      <c r="Y128" s="55"/>
      <c r="Z128" s="55"/>
      <c r="AA128" s="55"/>
      <c r="AB128" s="55"/>
      <c r="AC128" s="55"/>
      <c r="AD128" s="55"/>
      <c r="AE128" s="55"/>
      <c r="AF128" s="55"/>
      <c r="AG128" s="55"/>
      <c r="AH128" s="55"/>
      <c r="AI128" s="55"/>
      <c r="AJ128" s="55"/>
      <c r="AK128" s="55"/>
      <c r="AL128" s="55"/>
      <c r="AM128" s="55"/>
      <c r="AN128" s="55"/>
      <c r="AO128" s="55"/>
      <c r="AP128" s="55"/>
      <c r="AQ128" s="55"/>
      <c r="AR128" s="55"/>
      <c r="AS128" s="55"/>
      <c r="AT128" s="55"/>
      <c r="AU128" s="55"/>
      <c r="AV128" s="55"/>
      <c r="AW128" s="55"/>
      <c r="AX128" s="55"/>
      <c r="AY128" s="55"/>
      <c r="AZ128" s="55"/>
      <c r="BA128" s="55"/>
      <c r="BB128" s="55"/>
      <c r="BC128" s="55"/>
      <c r="BD128" s="56"/>
      <c r="BE128" s="55"/>
      <c r="BF128" s="55"/>
      <c r="BG128" s="55"/>
      <c r="BH128" s="55"/>
      <c r="BI128" s="55"/>
      <c r="BJ128" s="55"/>
      <c r="BK128" s="55"/>
      <c r="BL128" s="55"/>
      <c r="BM128" s="57"/>
    </row>
    <row r="129" spans="1:65" x14ac:dyDescent="0.25">
      <c r="A129" s="54"/>
      <c r="B129" s="54"/>
      <c r="C129" s="54"/>
      <c r="D129" s="55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56"/>
      <c r="X129" s="56"/>
      <c r="Y129" s="55"/>
      <c r="Z129" s="55"/>
      <c r="AA129" s="55"/>
      <c r="AB129" s="55"/>
      <c r="AC129" s="55"/>
      <c r="AD129" s="55"/>
      <c r="AE129" s="55"/>
      <c r="AF129" s="55"/>
      <c r="AG129" s="55"/>
      <c r="AH129" s="55"/>
      <c r="AI129" s="55"/>
      <c r="AJ129" s="55"/>
      <c r="AK129" s="55"/>
      <c r="AL129" s="55"/>
      <c r="AM129" s="55"/>
      <c r="AN129" s="55"/>
      <c r="AO129" s="55"/>
      <c r="AP129" s="55"/>
      <c r="AQ129" s="55"/>
      <c r="AR129" s="55"/>
      <c r="AS129" s="55"/>
      <c r="AT129" s="55"/>
      <c r="AU129" s="55"/>
      <c r="AV129" s="55"/>
      <c r="AW129" s="55"/>
      <c r="AX129" s="55"/>
      <c r="AY129" s="55"/>
      <c r="AZ129" s="55"/>
      <c r="BA129" s="55"/>
      <c r="BB129" s="55"/>
      <c r="BC129" s="55"/>
      <c r="BD129" s="56"/>
      <c r="BE129" s="55"/>
      <c r="BF129" s="55"/>
      <c r="BG129" s="55"/>
      <c r="BH129" s="55"/>
      <c r="BI129" s="55"/>
      <c r="BJ129" s="55"/>
      <c r="BK129" s="55"/>
      <c r="BL129" s="55"/>
      <c r="BM129" s="57"/>
    </row>
    <row r="130" spans="1:65" x14ac:dyDescent="0.25">
      <c r="A130" s="54"/>
      <c r="B130" s="54"/>
      <c r="C130" s="54"/>
      <c r="D130" s="55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56"/>
      <c r="X130" s="56"/>
      <c r="Y130" s="55"/>
      <c r="Z130" s="55"/>
      <c r="AA130" s="55"/>
      <c r="AB130" s="55"/>
      <c r="AC130" s="55"/>
      <c r="AD130" s="55"/>
      <c r="AE130" s="55"/>
      <c r="AF130" s="55"/>
      <c r="AG130" s="55"/>
      <c r="AH130" s="55"/>
      <c r="AI130" s="55"/>
      <c r="AJ130" s="55"/>
      <c r="AK130" s="55"/>
      <c r="AL130" s="55"/>
      <c r="AM130" s="55"/>
      <c r="AN130" s="55"/>
      <c r="AO130" s="55"/>
      <c r="AP130" s="55"/>
      <c r="AQ130" s="55"/>
      <c r="AR130" s="55"/>
      <c r="AS130" s="55"/>
      <c r="AT130" s="55"/>
      <c r="AU130" s="55"/>
      <c r="AV130" s="55"/>
      <c r="AW130" s="55"/>
      <c r="AX130" s="55"/>
      <c r="AY130" s="55"/>
      <c r="AZ130" s="55"/>
      <c r="BA130" s="55"/>
      <c r="BB130" s="55"/>
      <c r="BC130" s="55"/>
      <c r="BD130" s="56"/>
      <c r="BE130" s="55"/>
      <c r="BF130" s="55"/>
      <c r="BG130" s="55"/>
      <c r="BH130" s="55"/>
      <c r="BI130" s="55"/>
      <c r="BJ130" s="55"/>
      <c r="BK130" s="55"/>
      <c r="BL130" s="55"/>
      <c r="BM130" s="57"/>
    </row>
    <row r="131" spans="1:65" x14ac:dyDescent="0.25">
      <c r="A131" s="54"/>
      <c r="B131" s="54"/>
      <c r="C131" s="54"/>
      <c r="D131" s="55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56"/>
      <c r="X131" s="56"/>
      <c r="Y131" s="55"/>
      <c r="Z131" s="55"/>
      <c r="AA131" s="55"/>
      <c r="AB131" s="55"/>
      <c r="AC131" s="55"/>
      <c r="AD131" s="55"/>
      <c r="AE131" s="55"/>
      <c r="AF131" s="55"/>
      <c r="AG131" s="55"/>
      <c r="AH131" s="55"/>
      <c r="AI131" s="55"/>
      <c r="AJ131" s="55"/>
      <c r="AK131" s="55"/>
      <c r="AL131" s="55"/>
      <c r="AM131" s="55"/>
      <c r="AN131" s="55"/>
      <c r="AO131" s="55"/>
      <c r="AP131" s="55"/>
      <c r="AQ131" s="55"/>
      <c r="AR131" s="55"/>
      <c r="AS131" s="55"/>
      <c r="AT131" s="55"/>
      <c r="AU131" s="55"/>
      <c r="AV131" s="55"/>
      <c r="AW131" s="55"/>
      <c r="AX131" s="55"/>
      <c r="AY131" s="55"/>
      <c r="AZ131" s="55"/>
      <c r="BA131" s="55"/>
      <c r="BB131" s="55"/>
      <c r="BC131" s="55"/>
      <c r="BD131" s="56"/>
      <c r="BE131" s="55"/>
      <c r="BF131" s="55"/>
      <c r="BG131" s="55"/>
      <c r="BH131" s="55"/>
      <c r="BI131" s="55"/>
      <c r="BJ131" s="55"/>
      <c r="BK131" s="55"/>
      <c r="BL131" s="55"/>
      <c r="BM131" s="57"/>
    </row>
    <row r="132" spans="1:65" x14ac:dyDescent="0.25"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X132" s="1"/>
    </row>
    <row r="133" spans="1:65" x14ac:dyDescent="0.25"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X133" s="1"/>
    </row>
    <row r="134" spans="1:65" x14ac:dyDescent="0.25"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X134" s="1"/>
    </row>
    <row r="135" spans="1:65" x14ac:dyDescent="0.25"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X135" s="1"/>
    </row>
    <row r="136" spans="1:65" x14ac:dyDescent="0.25"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X136" s="1"/>
    </row>
    <row r="137" spans="1:65" x14ac:dyDescent="0.25"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X137" s="1"/>
    </row>
    <row r="138" spans="1:65" x14ac:dyDescent="0.25"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X138" s="1"/>
    </row>
    <row r="139" spans="1:65" x14ac:dyDescent="0.25"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X139" s="1"/>
    </row>
    <row r="140" spans="1:65" x14ac:dyDescent="0.25"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X140" s="1"/>
    </row>
    <row r="141" spans="1:65" x14ac:dyDescent="0.25"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X141" s="1"/>
    </row>
    <row r="142" spans="1:65" x14ac:dyDescent="0.25"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X142" s="1"/>
    </row>
    <row r="143" spans="1:65" x14ac:dyDescent="0.25"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X143" s="1"/>
    </row>
    <row r="144" spans="1:65" x14ac:dyDescent="0.25"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X144" s="1"/>
    </row>
    <row r="145" spans="5:24" x14ac:dyDescent="0.25"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X145" s="1"/>
    </row>
    <row r="146" spans="5:24" x14ac:dyDescent="0.25"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X146" s="1"/>
    </row>
    <row r="147" spans="5:24" x14ac:dyDescent="0.25"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X147" s="1"/>
    </row>
    <row r="148" spans="5:24" x14ac:dyDescent="0.25"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X148" s="1"/>
    </row>
    <row r="149" spans="5:24" x14ac:dyDescent="0.25"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X149" s="1"/>
    </row>
    <row r="150" spans="5:24" x14ac:dyDescent="0.25"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X150" s="1"/>
    </row>
    <row r="151" spans="5:24" x14ac:dyDescent="0.25"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X151" s="1"/>
    </row>
    <row r="152" spans="5:24" x14ac:dyDescent="0.25"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X152" s="1"/>
    </row>
    <row r="153" spans="5:24" x14ac:dyDescent="0.25"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X153" s="1"/>
    </row>
    <row r="154" spans="5:24" x14ac:dyDescent="0.25"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X154" s="1"/>
    </row>
    <row r="155" spans="5:24" x14ac:dyDescent="0.25"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X155" s="1"/>
    </row>
    <row r="156" spans="5:24" x14ac:dyDescent="0.25"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X156" s="1"/>
    </row>
    <row r="157" spans="5:24" x14ac:dyDescent="0.25"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X157" s="1"/>
    </row>
    <row r="158" spans="5:24" x14ac:dyDescent="0.25"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X158" s="1"/>
    </row>
    <row r="159" spans="5:24" x14ac:dyDescent="0.25"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X159" s="1"/>
    </row>
    <row r="160" spans="5:24" x14ac:dyDescent="0.25"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X160" s="1"/>
    </row>
    <row r="161" spans="5:24" x14ac:dyDescent="0.25"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X161" s="1"/>
    </row>
    <row r="162" spans="5:24" x14ac:dyDescent="0.25"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X162" s="1"/>
    </row>
    <row r="163" spans="5:24" x14ac:dyDescent="0.25"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X163" s="1"/>
    </row>
    <row r="164" spans="5:24" x14ac:dyDescent="0.25"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X164" s="1"/>
    </row>
    <row r="165" spans="5:24" x14ac:dyDescent="0.25"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X165" s="1"/>
    </row>
    <row r="166" spans="5:24" x14ac:dyDescent="0.25"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X166" s="1"/>
    </row>
    <row r="167" spans="5:24" x14ac:dyDescent="0.25"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X167" s="1"/>
    </row>
    <row r="168" spans="5:24" x14ac:dyDescent="0.25"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X168" s="1"/>
    </row>
    <row r="169" spans="5:24" x14ac:dyDescent="0.25"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X169" s="1"/>
    </row>
    <row r="170" spans="5:24" x14ac:dyDescent="0.25"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X170" s="1"/>
    </row>
    <row r="171" spans="5:24" x14ac:dyDescent="0.25"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X171" s="1"/>
    </row>
    <row r="172" spans="5:24" x14ac:dyDescent="0.25"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X172" s="1"/>
    </row>
    <row r="173" spans="5:24" x14ac:dyDescent="0.25"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X173" s="1"/>
    </row>
    <row r="174" spans="5:24" x14ac:dyDescent="0.25"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X174" s="1"/>
    </row>
    <row r="175" spans="5:24" x14ac:dyDescent="0.25"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X175" s="1"/>
    </row>
    <row r="176" spans="5:24" x14ac:dyDescent="0.25"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X176" s="1"/>
    </row>
    <row r="177" spans="5:24" x14ac:dyDescent="0.25"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X177" s="1"/>
    </row>
    <row r="178" spans="5:24" x14ac:dyDescent="0.25"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X178" s="1"/>
    </row>
    <row r="179" spans="5:24" x14ac:dyDescent="0.25"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X179" s="1"/>
    </row>
    <row r="180" spans="5:24" x14ac:dyDescent="0.25"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X180" s="1"/>
    </row>
    <row r="181" spans="5:24" x14ac:dyDescent="0.25">
      <c r="X181" s="1"/>
    </row>
    <row r="182" spans="5:24" x14ac:dyDescent="0.25">
      <c r="X182" s="1"/>
    </row>
    <row r="183" spans="5:24" x14ac:dyDescent="0.25">
      <c r="X183" s="1"/>
    </row>
    <row r="184" spans="5:24" x14ac:dyDescent="0.25">
      <c r="X184" s="1"/>
    </row>
    <row r="185" spans="5:24" x14ac:dyDescent="0.25">
      <c r="X185" s="1"/>
    </row>
    <row r="186" spans="5:24" x14ac:dyDescent="0.25">
      <c r="X186" s="1"/>
    </row>
    <row r="187" spans="5:24" x14ac:dyDescent="0.25">
      <c r="X187" s="1"/>
    </row>
    <row r="188" spans="5:24" x14ac:dyDescent="0.25">
      <c r="X188" s="1"/>
    </row>
    <row r="189" spans="5:24" x14ac:dyDescent="0.25">
      <c r="X189" s="1"/>
    </row>
    <row r="190" spans="5:24" x14ac:dyDescent="0.25">
      <c r="X190" s="1"/>
    </row>
    <row r="191" spans="5:24" x14ac:dyDescent="0.25">
      <c r="X191" s="1"/>
    </row>
    <row r="192" spans="5:24" x14ac:dyDescent="0.25">
      <c r="X192" s="1"/>
    </row>
    <row r="193" spans="24:24" x14ac:dyDescent="0.25">
      <c r="X193" s="1"/>
    </row>
    <row r="194" spans="24:24" x14ac:dyDescent="0.25">
      <c r="X194" s="1"/>
    </row>
    <row r="195" spans="24:24" x14ac:dyDescent="0.25">
      <c r="X195" s="1"/>
    </row>
    <row r="196" spans="24:24" x14ac:dyDescent="0.25">
      <c r="X196" s="1"/>
    </row>
    <row r="197" spans="24:24" x14ac:dyDescent="0.25">
      <c r="X197" s="1"/>
    </row>
    <row r="198" spans="24:24" x14ac:dyDescent="0.25">
      <c r="X198" s="1"/>
    </row>
    <row r="199" spans="24:24" x14ac:dyDescent="0.25">
      <c r="X199" s="1"/>
    </row>
    <row r="200" spans="24:24" x14ac:dyDescent="0.25">
      <c r="X200" s="1"/>
    </row>
    <row r="201" spans="24:24" x14ac:dyDescent="0.25">
      <c r="X201" s="1"/>
    </row>
    <row r="202" spans="24:24" x14ac:dyDescent="0.25">
      <c r="X202" s="1"/>
    </row>
    <row r="203" spans="24:24" x14ac:dyDescent="0.25">
      <c r="X203" s="1"/>
    </row>
    <row r="204" spans="24:24" x14ac:dyDescent="0.25">
      <c r="X204" s="1"/>
    </row>
    <row r="205" spans="24:24" x14ac:dyDescent="0.25">
      <c r="X205" s="1"/>
    </row>
    <row r="206" spans="24:24" x14ac:dyDescent="0.25">
      <c r="X206" s="1"/>
    </row>
    <row r="207" spans="24:24" x14ac:dyDescent="0.25">
      <c r="X207" s="1"/>
    </row>
    <row r="208" spans="24:24" x14ac:dyDescent="0.25">
      <c r="X208" s="1"/>
    </row>
    <row r="209" spans="24:24" x14ac:dyDescent="0.25">
      <c r="X209" s="1"/>
    </row>
    <row r="210" spans="24:24" x14ac:dyDescent="0.25">
      <c r="X210" s="1"/>
    </row>
    <row r="211" spans="24:24" x14ac:dyDescent="0.25">
      <c r="X211" s="1"/>
    </row>
    <row r="212" spans="24:24" x14ac:dyDescent="0.25">
      <c r="X212" s="1"/>
    </row>
    <row r="213" spans="24:24" x14ac:dyDescent="0.25">
      <c r="X213" s="1"/>
    </row>
    <row r="214" spans="24:24" x14ac:dyDescent="0.25">
      <c r="X214" s="1"/>
    </row>
    <row r="215" spans="24:24" x14ac:dyDescent="0.25">
      <c r="X215" s="1"/>
    </row>
    <row r="216" spans="24:24" x14ac:dyDescent="0.25">
      <c r="X216" s="1"/>
    </row>
    <row r="217" spans="24:24" x14ac:dyDescent="0.25">
      <c r="X217" s="1"/>
    </row>
    <row r="218" spans="24:24" x14ac:dyDescent="0.25">
      <c r="X218" s="1"/>
    </row>
    <row r="219" spans="24:24" x14ac:dyDescent="0.25">
      <c r="X219" s="1"/>
    </row>
    <row r="220" spans="24:24" x14ac:dyDescent="0.25">
      <c r="X220" s="1"/>
    </row>
    <row r="221" spans="24:24" x14ac:dyDescent="0.25">
      <c r="X221" s="1"/>
    </row>
    <row r="222" spans="24:24" x14ac:dyDescent="0.25">
      <c r="X222" s="1"/>
    </row>
    <row r="223" spans="24:24" x14ac:dyDescent="0.25">
      <c r="X223" s="1"/>
    </row>
    <row r="224" spans="24:24" x14ac:dyDescent="0.25">
      <c r="X224" s="1"/>
    </row>
    <row r="225" spans="24:24" x14ac:dyDescent="0.25">
      <c r="X225" s="1"/>
    </row>
    <row r="226" spans="24:24" x14ac:dyDescent="0.25">
      <c r="X226" s="1"/>
    </row>
    <row r="227" spans="24:24" x14ac:dyDescent="0.25">
      <c r="X227" s="1"/>
    </row>
    <row r="228" spans="24:24" x14ac:dyDescent="0.25">
      <c r="X228" s="1"/>
    </row>
    <row r="229" spans="24:24" x14ac:dyDescent="0.25">
      <c r="X229" s="1"/>
    </row>
    <row r="230" spans="24:24" x14ac:dyDescent="0.25">
      <c r="X230" s="1"/>
    </row>
    <row r="231" spans="24:24" x14ac:dyDescent="0.25">
      <c r="X231" s="1"/>
    </row>
    <row r="232" spans="24:24" x14ac:dyDescent="0.25">
      <c r="X232" s="1"/>
    </row>
    <row r="233" spans="24:24" x14ac:dyDescent="0.25">
      <c r="X233" s="1"/>
    </row>
    <row r="234" spans="24:24" x14ac:dyDescent="0.25">
      <c r="X234" s="1"/>
    </row>
    <row r="235" spans="24:24" x14ac:dyDescent="0.25">
      <c r="X235" s="1"/>
    </row>
    <row r="236" spans="24:24" x14ac:dyDescent="0.25">
      <c r="X236" s="1"/>
    </row>
    <row r="237" spans="24:24" x14ac:dyDescent="0.25">
      <c r="X237" s="1"/>
    </row>
    <row r="238" spans="24:24" x14ac:dyDescent="0.25">
      <c r="X238" s="1"/>
    </row>
    <row r="239" spans="24:24" x14ac:dyDescent="0.25">
      <c r="X239" s="1"/>
    </row>
    <row r="240" spans="24:24" x14ac:dyDescent="0.25">
      <c r="X240" s="1"/>
    </row>
    <row r="241" spans="24:24" x14ac:dyDescent="0.25">
      <c r="X241" s="1"/>
    </row>
    <row r="242" spans="24:24" x14ac:dyDescent="0.25">
      <c r="X242" s="1"/>
    </row>
    <row r="243" spans="24:24" x14ac:dyDescent="0.25">
      <c r="X243" s="1"/>
    </row>
    <row r="244" spans="24:24" x14ac:dyDescent="0.25">
      <c r="X244" s="1"/>
    </row>
    <row r="245" spans="24:24" x14ac:dyDescent="0.25">
      <c r="X245" s="1"/>
    </row>
    <row r="246" spans="24:24" x14ac:dyDescent="0.25">
      <c r="X246" s="1"/>
    </row>
    <row r="247" spans="24:24" x14ac:dyDescent="0.25">
      <c r="X247" s="1"/>
    </row>
    <row r="248" spans="24:24" x14ac:dyDescent="0.25">
      <c r="X248" s="1"/>
    </row>
    <row r="249" spans="24:24" x14ac:dyDescent="0.25">
      <c r="X249" s="1"/>
    </row>
    <row r="250" spans="24:24" x14ac:dyDescent="0.25">
      <c r="X250" s="1"/>
    </row>
    <row r="251" spans="24:24" x14ac:dyDescent="0.25">
      <c r="X251" s="1"/>
    </row>
    <row r="252" spans="24:24" x14ac:dyDescent="0.25">
      <c r="X252" s="1"/>
    </row>
    <row r="253" spans="24:24" x14ac:dyDescent="0.25">
      <c r="X253" s="1"/>
    </row>
    <row r="254" spans="24:24" x14ac:dyDescent="0.25">
      <c r="X254" s="1"/>
    </row>
    <row r="255" spans="24:24" x14ac:dyDescent="0.25">
      <c r="X255" s="1"/>
    </row>
    <row r="256" spans="24:24" x14ac:dyDescent="0.25">
      <c r="X256" s="1"/>
    </row>
    <row r="257" spans="24:24" x14ac:dyDescent="0.25">
      <c r="X257" s="1"/>
    </row>
    <row r="258" spans="24:24" x14ac:dyDescent="0.25">
      <c r="X258" s="1"/>
    </row>
    <row r="259" spans="24:24" x14ac:dyDescent="0.25">
      <c r="X259" s="1"/>
    </row>
    <row r="260" spans="24:24" x14ac:dyDescent="0.25">
      <c r="X260" s="1"/>
    </row>
    <row r="261" spans="24:24" x14ac:dyDescent="0.25">
      <c r="X261" s="1"/>
    </row>
    <row r="262" spans="24:24" x14ac:dyDescent="0.25">
      <c r="X262" s="1"/>
    </row>
    <row r="263" spans="24:24" x14ac:dyDescent="0.25">
      <c r="X263" s="1"/>
    </row>
    <row r="264" spans="24:24" x14ac:dyDescent="0.25">
      <c r="X264" s="1"/>
    </row>
    <row r="265" spans="24:24" x14ac:dyDescent="0.25">
      <c r="X265" s="1"/>
    </row>
    <row r="266" spans="24:24" x14ac:dyDescent="0.25">
      <c r="X266" s="1"/>
    </row>
    <row r="267" spans="24:24" x14ac:dyDescent="0.25">
      <c r="X267" s="1"/>
    </row>
    <row r="268" spans="24:24" x14ac:dyDescent="0.25">
      <c r="X268" s="1"/>
    </row>
    <row r="269" spans="24:24" x14ac:dyDescent="0.25">
      <c r="X269" s="1"/>
    </row>
    <row r="270" spans="24:24" x14ac:dyDescent="0.25">
      <c r="X270" s="1"/>
    </row>
    <row r="271" spans="24:24" x14ac:dyDescent="0.25">
      <c r="X271" s="1"/>
    </row>
    <row r="272" spans="24:24" x14ac:dyDescent="0.25">
      <c r="X272" s="1"/>
    </row>
    <row r="273" spans="24:24" x14ac:dyDescent="0.25">
      <c r="X273" s="1"/>
    </row>
    <row r="274" spans="24:24" x14ac:dyDescent="0.25">
      <c r="X274" s="1"/>
    </row>
    <row r="275" spans="24:24" x14ac:dyDescent="0.25">
      <c r="X275" s="1"/>
    </row>
    <row r="276" spans="24:24" x14ac:dyDescent="0.25">
      <c r="X276" s="1"/>
    </row>
    <row r="277" spans="24:24" x14ac:dyDescent="0.25">
      <c r="X277" s="1"/>
    </row>
    <row r="278" spans="24:24" x14ac:dyDescent="0.25">
      <c r="X278" s="1"/>
    </row>
    <row r="279" spans="24:24" x14ac:dyDescent="0.25">
      <c r="X279" s="1"/>
    </row>
    <row r="280" spans="24:24" x14ac:dyDescent="0.25">
      <c r="X280" s="1"/>
    </row>
    <row r="281" spans="24:24" x14ac:dyDescent="0.25">
      <c r="X281" s="1"/>
    </row>
    <row r="282" spans="24:24" x14ac:dyDescent="0.25">
      <c r="X282" s="1"/>
    </row>
    <row r="283" spans="24:24" x14ac:dyDescent="0.25">
      <c r="X283" s="1"/>
    </row>
    <row r="284" spans="24:24" x14ac:dyDescent="0.25">
      <c r="X284" s="1"/>
    </row>
    <row r="285" spans="24:24" x14ac:dyDescent="0.25">
      <c r="X285" s="1"/>
    </row>
    <row r="286" spans="24:24" x14ac:dyDescent="0.25">
      <c r="X286" s="1"/>
    </row>
    <row r="287" spans="24:24" x14ac:dyDescent="0.25">
      <c r="X287" s="1"/>
    </row>
    <row r="288" spans="24:24" x14ac:dyDescent="0.25">
      <c r="X288" s="1"/>
    </row>
    <row r="289" spans="24:24" x14ac:dyDescent="0.25">
      <c r="X289" s="1"/>
    </row>
    <row r="290" spans="24:24" x14ac:dyDescent="0.25">
      <c r="X290" s="1"/>
    </row>
    <row r="291" spans="24:24" x14ac:dyDescent="0.25">
      <c r="X291" s="1"/>
    </row>
    <row r="292" spans="24:24" x14ac:dyDescent="0.25">
      <c r="X292" s="1"/>
    </row>
    <row r="293" spans="24:24" x14ac:dyDescent="0.25">
      <c r="X293" s="1"/>
    </row>
    <row r="294" spans="24:24" x14ac:dyDescent="0.25">
      <c r="X294" s="1"/>
    </row>
    <row r="295" spans="24:24" x14ac:dyDescent="0.25">
      <c r="X295" s="1"/>
    </row>
    <row r="296" spans="24:24" x14ac:dyDescent="0.25">
      <c r="X296" s="1"/>
    </row>
    <row r="297" spans="24:24" x14ac:dyDescent="0.25">
      <c r="X297" s="1"/>
    </row>
    <row r="298" spans="24:24" x14ac:dyDescent="0.25">
      <c r="X298" s="1"/>
    </row>
    <row r="299" spans="24:24" x14ac:dyDescent="0.25">
      <c r="X299" s="1"/>
    </row>
    <row r="300" spans="24:24" x14ac:dyDescent="0.25">
      <c r="X300" s="1"/>
    </row>
    <row r="301" spans="24:24" x14ac:dyDescent="0.25">
      <c r="X301" s="1"/>
    </row>
    <row r="302" spans="24:24" x14ac:dyDescent="0.25">
      <c r="X302" s="1"/>
    </row>
    <row r="303" spans="24:24" x14ac:dyDescent="0.25">
      <c r="X303" s="1"/>
    </row>
    <row r="304" spans="24:24" x14ac:dyDescent="0.25">
      <c r="X304" s="1"/>
    </row>
    <row r="305" spans="24:24" x14ac:dyDescent="0.25">
      <c r="X305" s="1"/>
    </row>
    <row r="306" spans="24:24" x14ac:dyDescent="0.25">
      <c r="X306" s="1"/>
    </row>
  </sheetData>
  <sortState ref="D3:BM298">
    <sortCondition descending="1" ref="BM3:BM298"/>
  </sortState>
  <pageMargins left="0.7" right="0.7" top="0.75" bottom="0.75" header="0.3" footer="0.3"/>
  <pageSetup paperSize="9" scale="92" orientation="portrait" r:id="rId1"/>
  <rowBreaks count="1" manualBreakCount="1">
    <brk id="53" max="6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258"/>
  <sheetViews>
    <sheetView topLeftCell="A28" zoomScaleNormal="100" workbookViewId="0">
      <selection activeCell="D54" sqref="D54"/>
    </sheetView>
  </sheetViews>
  <sheetFormatPr defaultRowHeight="15" x14ac:dyDescent="0.25"/>
  <cols>
    <col min="1" max="1" width="6.42578125" style="18" customWidth="1"/>
    <col min="2" max="2" width="7.140625" style="18" customWidth="1"/>
    <col min="3" max="3" width="7.42578125" style="18" customWidth="1"/>
    <col min="4" max="4" width="60.42578125" style="12" customWidth="1"/>
    <col min="5" max="18" width="6.85546875" hidden="1" customWidth="1"/>
    <col min="19" max="19" width="6.85546875" style="1" hidden="1" customWidth="1"/>
    <col min="20" max="46" width="6.85546875" hidden="1" customWidth="1"/>
    <col min="47" max="47" width="8" hidden="1" customWidth="1"/>
    <col min="48" max="48" width="6.85546875" style="1" hidden="1" customWidth="1"/>
    <col min="49" max="54" width="6.85546875" hidden="1" customWidth="1"/>
    <col min="55" max="55" width="8.85546875" style="16" customWidth="1"/>
    <col min="56" max="128" width="6.85546875" customWidth="1"/>
  </cols>
  <sheetData>
    <row r="1" spans="1:65" ht="15.75" x14ac:dyDescent="0.25">
      <c r="D1" s="45" t="s">
        <v>224</v>
      </c>
    </row>
    <row r="2" spans="1:65" x14ac:dyDescent="0.25">
      <c r="A2" s="24" t="s">
        <v>217</v>
      </c>
      <c r="B2" s="24" t="s">
        <v>218</v>
      </c>
      <c r="C2" s="24" t="s">
        <v>85</v>
      </c>
      <c r="D2" s="25" t="s">
        <v>86</v>
      </c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60"/>
      <c r="V2" s="59"/>
      <c r="W2" s="61" t="s">
        <v>85</v>
      </c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3"/>
      <c r="AZ2" s="63"/>
      <c r="BA2" s="62"/>
      <c r="BB2" s="63"/>
      <c r="BC2" s="24" t="s">
        <v>219</v>
      </c>
      <c r="BD2" s="73"/>
      <c r="BE2" s="74"/>
      <c r="BF2" s="74"/>
      <c r="BG2" s="74"/>
      <c r="BH2" s="74"/>
      <c r="BI2" s="74"/>
      <c r="BJ2" s="43"/>
      <c r="BK2" s="74"/>
      <c r="BL2" s="74"/>
      <c r="BM2" s="16"/>
    </row>
    <row r="3" spans="1:65" x14ac:dyDescent="0.25">
      <c r="A3" s="29">
        <v>1</v>
      </c>
      <c r="B3" s="29">
        <v>1</v>
      </c>
      <c r="C3" s="23" t="s">
        <v>41</v>
      </c>
      <c r="D3" s="30" t="s">
        <v>131</v>
      </c>
      <c r="E3" s="31">
        <v>47</v>
      </c>
      <c r="F3" s="31">
        <v>16</v>
      </c>
      <c r="G3" s="31">
        <v>24</v>
      </c>
      <c r="H3" s="31">
        <v>41</v>
      </c>
      <c r="I3" s="31"/>
      <c r="J3" s="31"/>
      <c r="K3" s="31"/>
      <c r="L3" s="31"/>
      <c r="M3" s="31"/>
      <c r="N3" s="31"/>
      <c r="O3" s="31"/>
      <c r="P3" s="31"/>
      <c r="Q3" s="31"/>
      <c r="R3" s="32">
        <f t="shared" ref="R3:R34" si="0">SUM(E3:Q3)</f>
        <v>128</v>
      </c>
      <c r="S3" s="30" t="s">
        <v>41</v>
      </c>
      <c r="T3" s="33">
        <v>65</v>
      </c>
      <c r="U3" s="33">
        <v>70</v>
      </c>
      <c r="V3" s="33">
        <v>57</v>
      </c>
      <c r="W3" s="33">
        <v>169</v>
      </c>
      <c r="X3" s="33">
        <v>250</v>
      </c>
      <c r="Y3" s="33">
        <v>237</v>
      </c>
      <c r="Z3" s="33">
        <v>244</v>
      </c>
      <c r="AA3" s="33">
        <v>76</v>
      </c>
      <c r="AB3" s="33">
        <v>97</v>
      </c>
      <c r="AC3" s="33">
        <v>278</v>
      </c>
      <c r="AD3" s="33">
        <v>398</v>
      </c>
      <c r="AE3" s="33"/>
      <c r="AF3" s="33"/>
      <c r="AG3" s="33">
        <v>68</v>
      </c>
      <c r="AH3" s="33">
        <v>62</v>
      </c>
      <c r="AI3" s="33">
        <v>122</v>
      </c>
      <c r="AJ3" s="33">
        <v>35</v>
      </c>
      <c r="AK3" s="33">
        <v>156</v>
      </c>
      <c r="AL3" s="33">
        <v>91</v>
      </c>
      <c r="AM3" s="33">
        <v>74</v>
      </c>
      <c r="AN3" s="33">
        <v>371</v>
      </c>
      <c r="AO3" s="33">
        <v>56</v>
      </c>
      <c r="AP3" s="33">
        <v>83</v>
      </c>
      <c r="AQ3" s="33"/>
      <c r="AR3" s="33">
        <v>129</v>
      </c>
      <c r="AS3" s="33"/>
      <c r="AT3" s="33"/>
      <c r="AU3" s="35">
        <f t="shared" ref="AU3:AU34" si="1">SUM(T3:AS3)</f>
        <v>3188</v>
      </c>
      <c r="AV3" s="30" t="s">
        <v>41</v>
      </c>
      <c r="AW3" s="36"/>
      <c r="AX3" s="36"/>
      <c r="AY3" s="36"/>
      <c r="AZ3" s="36"/>
      <c r="BA3" s="36"/>
      <c r="BB3" s="37">
        <f t="shared" ref="BB3:BB34" si="2">SUM(AW3:BA3)</f>
        <v>0</v>
      </c>
      <c r="BC3" s="42">
        <f t="shared" ref="BC3:BC34" si="3">SUM(R3+AU3+BB3)</f>
        <v>3316</v>
      </c>
    </row>
    <row r="4" spans="1:65" x14ac:dyDescent="0.25">
      <c r="A4" s="29">
        <v>2</v>
      </c>
      <c r="B4" s="29">
        <v>2</v>
      </c>
      <c r="C4" s="23" t="s">
        <v>79</v>
      </c>
      <c r="D4" s="30" t="s">
        <v>157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2">
        <f t="shared" si="0"/>
        <v>0</v>
      </c>
      <c r="S4" s="30" t="s">
        <v>79</v>
      </c>
      <c r="T4" s="33">
        <v>34</v>
      </c>
      <c r="U4" s="33">
        <v>42</v>
      </c>
      <c r="V4" s="33">
        <v>40</v>
      </c>
      <c r="W4" s="33">
        <v>65</v>
      </c>
      <c r="X4" s="33">
        <v>95</v>
      </c>
      <c r="Y4" s="33">
        <v>152</v>
      </c>
      <c r="Z4" s="33">
        <v>150</v>
      </c>
      <c r="AA4" s="33">
        <v>57</v>
      </c>
      <c r="AB4" s="33">
        <v>60</v>
      </c>
      <c r="AC4" s="33">
        <v>150</v>
      </c>
      <c r="AD4" s="33">
        <v>294</v>
      </c>
      <c r="AE4" s="33">
        <v>39</v>
      </c>
      <c r="AF4" s="33">
        <v>27</v>
      </c>
      <c r="AG4" s="33"/>
      <c r="AH4" s="33"/>
      <c r="AI4" s="33">
        <v>124</v>
      </c>
      <c r="AJ4" s="33">
        <v>19</v>
      </c>
      <c r="AK4" s="33">
        <v>121</v>
      </c>
      <c r="AL4" s="33">
        <v>67</v>
      </c>
      <c r="AM4" s="33">
        <v>14</v>
      </c>
      <c r="AN4" s="33">
        <v>62</v>
      </c>
      <c r="AO4" s="33">
        <v>32</v>
      </c>
      <c r="AP4" s="33">
        <v>38</v>
      </c>
      <c r="AQ4" s="33"/>
      <c r="AR4" s="33">
        <v>24</v>
      </c>
      <c r="AS4" s="33"/>
      <c r="AT4" s="33"/>
      <c r="AU4" s="35">
        <f t="shared" si="1"/>
        <v>1706</v>
      </c>
      <c r="AV4" s="30" t="s">
        <v>79</v>
      </c>
      <c r="AW4" s="36"/>
      <c r="AX4" s="36"/>
      <c r="AY4" s="36"/>
      <c r="AZ4" s="36"/>
      <c r="BA4" s="36"/>
      <c r="BB4" s="37">
        <f t="shared" si="2"/>
        <v>0</v>
      </c>
      <c r="BC4" s="42">
        <f t="shared" si="3"/>
        <v>1706</v>
      </c>
    </row>
    <row r="5" spans="1:65" x14ac:dyDescent="0.25">
      <c r="A5" s="29">
        <v>3</v>
      </c>
      <c r="B5" s="29">
        <v>3</v>
      </c>
      <c r="C5" s="23" t="s">
        <v>35</v>
      </c>
      <c r="D5" s="30" t="s">
        <v>126</v>
      </c>
      <c r="E5" s="31">
        <v>31</v>
      </c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2">
        <f t="shared" si="0"/>
        <v>31</v>
      </c>
      <c r="S5" s="30" t="s">
        <v>35</v>
      </c>
      <c r="T5" s="33">
        <v>41</v>
      </c>
      <c r="U5" s="33">
        <v>38</v>
      </c>
      <c r="V5" s="33">
        <v>30</v>
      </c>
      <c r="W5" s="33"/>
      <c r="X5" s="33"/>
      <c r="Y5" s="33">
        <v>140</v>
      </c>
      <c r="Z5" s="33">
        <v>137</v>
      </c>
      <c r="AA5" s="33"/>
      <c r="AB5" s="33"/>
      <c r="AC5" s="33">
        <v>42</v>
      </c>
      <c r="AD5" s="33">
        <v>261</v>
      </c>
      <c r="AE5" s="33"/>
      <c r="AF5" s="33"/>
      <c r="AG5" s="33">
        <v>121</v>
      </c>
      <c r="AH5" s="33">
        <v>74</v>
      </c>
      <c r="AI5" s="33">
        <v>92</v>
      </c>
      <c r="AJ5" s="33">
        <v>28</v>
      </c>
      <c r="AK5" s="33">
        <v>161</v>
      </c>
      <c r="AL5" s="33">
        <v>47</v>
      </c>
      <c r="AM5" s="33"/>
      <c r="AN5" s="33">
        <v>208</v>
      </c>
      <c r="AO5" s="33">
        <v>38</v>
      </c>
      <c r="AP5" s="33">
        <v>36</v>
      </c>
      <c r="AQ5" s="33"/>
      <c r="AR5" s="33">
        <v>142</v>
      </c>
      <c r="AS5" s="33"/>
      <c r="AT5" s="33"/>
      <c r="AU5" s="35">
        <f t="shared" si="1"/>
        <v>1636</v>
      </c>
      <c r="AV5" s="30" t="s">
        <v>35</v>
      </c>
      <c r="AW5" s="36"/>
      <c r="AX5" s="36"/>
      <c r="AY5" s="36"/>
      <c r="AZ5" s="36"/>
      <c r="BA5" s="36"/>
      <c r="BB5" s="37">
        <f t="shared" si="2"/>
        <v>0</v>
      </c>
      <c r="BC5" s="42">
        <f t="shared" si="3"/>
        <v>1667</v>
      </c>
    </row>
    <row r="6" spans="1:65" x14ac:dyDescent="0.25">
      <c r="A6" s="29">
        <v>4</v>
      </c>
      <c r="B6" s="29">
        <v>4</v>
      </c>
      <c r="C6" s="23" t="s">
        <v>45</v>
      </c>
      <c r="D6" s="30" t="s">
        <v>135</v>
      </c>
      <c r="E6" s="31">
        <v>2</v>
      </c>
      <c r="F6" s="31">
        <v>63</v>
      </c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2">
        <f t="shared" si="0"/>
        <v>65</v>
      </c>
      <c r="S6" s="30" t="s">
        <v>45</v>
      </c>
      <c r="T6" s="33">
        <v>28</v>
      </c>
      <c r="U6" s="33">
        <v>28</v>
      </c>
      <c r="V6" s="33">
        <v>29</v>
      </c>
      <c r="W6" s="33">
        <v>20</v>
      </c>
      <c r="X6" s="33">
        <v>36</v>
      </c>
      <c r="Y6" s="33">
        <v>76</v>
      </c>
      <c r="Z6" s="33">
        <v>57</v>
      </c>
      <c r="AA6" s="33">
        <v>27</v>
      </c>
      <c r="AB6" s="33">
        <v>45</v>
      </c>
      <c r="AC6" s="33">
        <v>39</v>
      </c>
      <c r="AD6" s="33">
        <v>99</v>
      </c>
      <c r="AE6" s="33"/>
      <c r="AF6" s="33"/>
      <c r="AG6" s="33">
        <v>120</v>
      </c>
      <c r="AH6" s="33">
        <v>63</v>
      </c>
      <c r="AI6" s="33">
        <v>54</v>
      </c>
      <c r="AJ6" s="33">
        <v>21</v>
      </c>
      <c r="AK6" s="33">
        <v>140</v>
      </c>
      <c r="AL6" s="33">
        <v>74</v>
      </c>
      <c r="AM6" s="33">
        <v>40</v>
      </c>
      <c r="AN6" s="33">
        <v>84</v>
      </c>
      <c r="AO6" s="33">
        <v>23</v>
      </c>
      <c r="AP6" s="33">
        <v>37</v>
      </c>
      <c r="AQ6" s="33"/>
      <c r="AR6" s="33">
        <v>37</v>
      </c>
      <c r="AS6" s="33"/>
      <c r="AT6" s="33"/>
      <c r="AU6" s="35">
        <f t="shared" si="1"/>
        <v>1177</v>
      </c>
      <c r="AV6" s="30" t="s">
        <v>45</v>
      </c>
      <c r="AW6" s="36"/>
      <c r="AX6" s="36"/>
      <c r="AY6" s="36"/>
      <c r="AZ6" s="36"/>
      <c r="BA6" s="36"/>
      <c r="BB6" s="37">
        <f t="shared" si="2"/>
        <v>0</v>
      </c>
      <c r="BC6" s="42">
        <f t="shared" si="3"/>
        <v>1242</v>
      </c>
    </row>
    <row r="7" spans="1:65" x14ac:dyDescent="0.25">
      <c r="A7" s="29">
        <v>5</v>
      </c>
      <c r="B7" s="29">
        <v>5</v>
      </c>
      <c r="C7" s="23" t="s">
        <v>11</v>
      </c>
      <c r="D7" s="30" t="s">
        <v>87</v>
      </c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2">
        <f t="shared" si="0"/>
        <v>0</v>
      </c>
      <c r="S7" s="30" t="s">
        <v>11</v>
      </c>
      <c r="T7" s="33">
        <v>30</v>
      </c>
      <c r="U7" s="33">
        <v>89</v>
      </c>
      <c r="V7" s="33">
        <v>63</v>
      </c>
      <c r="W7" s="33"/>
      <c r="X7" s="33"/>
      <c r="Y7" s="33">
        <v>67</v>
      </c>
      <c r="Z7" s="33">
        <v>70</v>
      </c>
      <c r="AA7" s="33">
        <v>27</v>
      </c>
      <c r="AB7" s="33">
        <v>27</v>
      </c>
      <c r="AC7" s="33"/>
      <c r="AD7" s="33"/>
      <c r="AE7" s="33"/>
      <c r="AF7" s="33"/>
      <c r="AG7" s="33">
        <v>172</v>
      </c>
      <c r="AH7" s="33">
        <v>116</v>
      </c>
      <c r="AI7" s="33">
        <v>10</v>
      </c>
      <c r="AJ7" s="33">
        <v>17</v>
      </c>
      <c r="AK7" s="33">
        <v>93</v>
      </c>
      <c r="AL7" s="33">
        <v>26</v>
      </c>
      <c r="AM7" s="33">
        <v>51</v>
      </c>
      <c r="AN7" s="33">
        <v>263</v>
      </c>
      <c r="AO7" s="33">
        <v>41</v>
      </c>
      <c r="AP7" s="33">
        <v>41</v>
      </c>
      <c r="AQ7" s="33"/>
      <c r="AR7" s="33"/>
      <c r="AS7" s="33"/>
      <c r="AT7" s="33"/>
      <c r="AU7" s="35">
        <f t="shared" si="1"/>
        <v>1203</v>
      </c>
      <c r="AV7" s="30" t="s">
        <v>11</v>
      </c>
      <c r="AW7" s="36"/>
      <c r="AX7" s="36"/>
      <c r="AY7" s="36"/>
      <c r="AZ7" s="36"/>
      <c r="BA7" s="36"/>
      <c r="BB7" s="37">
        <f t="shared" si="2"/>
        <v>0</v>
      </c>
      <c r="BC7" s="42">
        <f t="shared" si="3"/>
        <v>1203</v>
      </c>
    </row>
    <row r="8" spans="1:65" x14ac:dyDescent="0.25">
      <c r="A8" s="29">
        <v>6</v>
      </c>
      <c r="B8" s="29">
        <v>6</v>
      </c>
      <c r="C8" s="23" t="s">
        <v>59</v>
      </c>
      <c r="D8" s="30" t="s">
        <v>181</v>
      </c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2">
        <f t="shared" si="0"/>
        <v>0</v>
      </c>
      <c r="S8" s="30" t="s">
        <v>59</v>
      </c>
      <c r="T8" s="33"/>
      <c r="U8" s="33">
        <v>14</v>
      </c>
      <c r="V8" s="33">
        <v>19</v>
      </c>
      <c r="W8" s="33">
        <v>223</v>
      </c>
      <c r="X8" s="33">
        <v>227</v>
      </c>
      <c r="Y8" s="33"/>
      <c r="Z8" s="33"/>
      <c r="AA8" s="33"/>
      <c r="AB8" s="33"/>
      <c r="AC8" s="33"/>
      <c r="AD8" s="33"/>
      <c r="AE8" s="33"/>
      <c r="AF8" s="33"/>
      <c r="AG8" s="33">
        <v>162</v>
      </c>
      <c r="AH8" s="33">
        <v>123</v>
      </c>
      <c r="AI8" s="33"/>
      <c r="AJ8" s="33"/>
      <c r="AK8" s="33">
        <v>148</v>
      </c>
      <c r="AL8" s="33">
        <v>165</v>
      </c>
      <c r="AM8" s="33"/>
      <c r="AN8" s="33"/>
      <c r="AO8" s="33"/>
      <c r="AP8" s="33"/>
      <c r="AQ8" s="33"/>
      <c r="AR8" s="33"/>
      <c r="AS8" s="33"/>
      <c r="AT8" s="33"/>
      <c r="AU8" s="35">
        <f t="shared" si="1"/>
        <v>1081</v>
      </c>
      <c r="AV8" s="30" t="s">
        <v>59</v>
      </c>
      <c r="AW8" s="36"/>
      <c r="AX8" s="36"/>
      <c r="AY8" s="36"/>
      <c r="AZ8" s="36"/>
      <c r="BA8" s="36"/>
      <c r="BB8" s="37">
        <f t="shared" si="2"/>
        <v>0</v>
      </c>
      <c r="BC8" s="42">
        <f t="shared" si="3"/>
        <v>1081</v>
      </c>
    </row>
    <row r="9" spans="1:65" x14ac:dyDescent="0.25">
      <c r="A9" s="29">
        <v>7</v>
      </c>
      <c r="B9" s="29">
        <v>7</v>
      </c>
      <c r="C9" s="23" t="s">
        <v>58</v>
      </c>
      <c r="D9" s="30" t="s">
        <v>145</v>
      </c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2">
        <f t="shared" si="0"/>
        <v>0</v>
      </c>
      <c r="S9" s="30" t="s">
        <v>58</v>
      </c>
      <c r="T9" s="33">
        <v>12</v>
      </c>
      <c r="U9" s="33">
        <v>40</v>
      </c>
      <c r="V9" s="33">
        <v>77</v>
      </c>
      <c r="W9" s="33">
        <v>38</v>
      </c>
      <c r="X9" s="33">
        <v>38</v>
      </c>
      <c r="Y9" s="33">
        <v>88</v>
      </c>
      <c r="Z9" s="33">
        <v>81</v>
      </c>
      <c r="AA9" s="33">
        <v>18</v>
      </c>
      <c r="AB9" s="33">
        <v>24</v>
      </c>
      <c r="AC9" s="33">
        <v>117</v>
      </c>
      <c r="AD9" s="33">
        <v>112</v>
      </c>
      <c r="AE9" s="33"/>
      <c r="AF9" s="33"/>
      <c r="AG9" s="33"/>
      <c r="AH9" s="33"/>
      <c r="AI9" s="33">
        <v>10</v>
      </c>
      <c r="AJ9" s="33">
        <v>37</v>
      </c>
      <c r="AK9" s="33"/>
      <c r="AL9" s="33"/>
      <c r="AM9" s="33">
        <v>40</v>
      </c>
      <c r="AN9" s="33">
        <v>221</v>
      </c>
      <c r="AO9" s="33">
        <v>4</v>
      </c>
      <c r="AP9" s="33">
        <v>4</v>
      </c>
      <c r="AQ9" s="33"/>
      <c r="AR9" s="33"/>
      <c r="AS9" s="33"/>
      <c r="AT9" s="33"/>
      <c r="AU9" s="35">
        <f t="shared" si="1"/>
        <v>961</v>
      </c>
      <c r="AV9" s="30" t="s">
        <v>58</v>
      </c>
      <c r="AW9" s="36"/>
      <c r="AX9" s="36"/>
      <c r="AY9" s="36"/>
      <c r="AZ9" s="36"/>
      <c r="BA9" s="36"/>
      <c r="BB9" s="37">
        <f t="shared" si="2"/>
        <v>0</v>
      </c>
      <c r="BC9" s="42">
        <f t="shared" si="3"/>
        <v>961</v>
      </c>
    </row>
    <row r="10" spans="1:65" x14ac:dyDescent="0.25">
      <c r="A10" s="29">
        <v>8</v>
      </c>
      <c r="B10" s="29">
        <v>8</v>
      </c>
      <c r="C10" s="23" t="s">
        <v>22</v>
      </c>
      <c r="D10" s="30" t="s">
        <v>114</v>
      </c>
      <c r="E10" s="31">
        <v>24</v>
      </c>
      <c r="F10" s="31">
        <v>36</v>
      </c>
      <c r="G10" s="31">
        <v>35</v>
      </c>
      <c r="H10" s="31">
        <v>16</v>
      </c>
      <c r="I10" s="31"/>
      <c r="J10" s="31"/>
      <c r="K10" s="31"/>
      <c r="L10" s="31"/>
      <c r="M10" s="31"/>
      <c r="N10" s="31"/>
      <c r="O10" s="31"/>
      <c r="P10" s="31"/>
      <c r="Q10" s="31"/>
      <c r="R10" s="32">
        <f t="shared" si="0"/>
        <v>111</v>
      </c>
      <c r="S10" s="30" t="s">
        <v>22</v>
      </c>
      <c r="T10" s="33">
        <v>18</v>
      </c>
      <c r="U10" s="33">
        <v>12</v>
      </c>
      <c r="V10" s="33">
        <v>11</v>
      </c>
      <c r="W10" s="33"/>
      <c r="X10" s="33"/>
      <c r="Y10" s="33">
        <v>10</v>
      </c>
      <c r="Z10" s="33">
        <v>24</v>
      </c>
      <c r="AA10" s="33"/>
      <c r="AB10" s="33"/>
      <c r="AC10" s="33">
        <v>24</v>
      </c>
      <c r="AD10" s="33">
        <v>42</v>
      </c>
      <c r="AE10" s="33"/>
      <c r="AF10" s="33"/>
      <c r="AG10" s="33">
        <v>87</v>
      </c>
      <c r="AH10" s="33">
        <v>43</v>
      </c>
      <c r="AI10" s="33">
        <v>21</v>
      </c>
      <c r="AJ10" s="33"/>
      <c r="AK10" s="33"/>
      <c r="AL10" s="33"/>
      <c r="AM10" s="33"/>
      <c r="AN10" s="33">
        <v>42</v>
      </c>
      <c r="AO10" s="33">
        <v>34</v>
      </c>
      <c r="AP10" s="33">
        <v>34</v>
      </c>
      <c r="AQ10" s="33">
        <v>47</v>
      </c>
      <c r="AR10" s="33">
        <v>16</v>
      </c>
      <c r="AS10" s="33"/>
      <c r="AT10" s="33"/>
      <c r="AU10" s="35">
        <f t="shared" si="1"/>
        <v>465</v>
      </c>
      <c r="AV10" s="30" t="s">
        <v>22</v>
      </c>
      <c r="AW10" s="36"/>
      <c r="AX10" s="36"/>
      <c r="AY10" s="36"/>
      <c r="AZ10" s="36"/>
      <c r="BA10" s="36"/>
      <c r="BB10" s="37">
        <f t="shared" si="2"/>
        <v>0</v>
      </c>
      <c r="BC10" s="42">
        <f t="shared" si="3"/>
        <v>576</v>
      </c>
    </row>
    <row r="11" spans="1:65" x14ac:dyDescent="0.25">
      <c r="A11" s="29">
        <v>9</v>
      </c>
      <c r="B11" s="29">
        <v>9</v>
      </c>
      <c r="C11" s="23" t="s">
        <v>64</v>
      </c>
      <c r="D11" s="30" t="s">
        <v>149</v>
      </c>
      <c r="E11" s="31">
        <v>10</v>
      </c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2">
        <f t="shared" si="0"/>
        <v>10</v>
      </c>
      <c r="S11" s="30" t="s">
        <v>64</v>
      </c>
      <c r="T11" s="33">
        <v>6</v>
      </c>
      <c r="U11" s="33">
        <v>9</v>
      </c>
      <c r="V11" s="33">
        <v>10</v>
      </c>
      <c r="W11" s="33">
        <v>28</v>
      </c>
      <c r="X11" s="33">
        <v>28</v>
      </c>
      <c r="Y11" s="33">
        <v>16</v>
      </c>
      <c r="Z11" s="33">
        <v>18</v>
      </c>
      <c r="AA11" s="33">
        <v>24</v>
      </c>
      <c r="AB11" s="33">
        <v>21</v>
      </c>
      <c r="AC11" s="33">
        <v>14</v>
      </c>
      <c r="AD11" s="33">
        <v>30</v>
      </c>
      <c r="AE11" s="33">
        <v>21</v>
      </c>
      <c r="AF11" s="33">
        <v>20</v>
      </c>
      <c r="AG11" s="33"/>
      <c r="AH11" s="33"/>
      <c r="AI11" s="33">
        <v>14</v>
      </c>
      <c r="AJ11" s="33">
        <v>30</v>
      </c>
      <c r="AK11" s="33">
        <v>18</v>
      </c>
      <c r="AL11" s="33">
        <v>22</v>
      </c>
      <c r="AM11" s="33">
        <v>27</v>
      </c>
      <c r="AN11" s="33">
        <v>30</v>
      </c>
      <c r="AO11" s="33">
        <v>8</v>
      </c>
      <c r="AP11" s="33">
        <v>5</v>
      </c>
      <c r="AQ11" s="33"/>
      <c r="AR11" s="33"/>
      <c r="AS11" s="33"/>
      <c r="AT11" s="33"/>
      <c r="AU11" s="35">
        <f t="shared" si="1"/>
        <v>399</v>
      </c>
      <c r="AV11" s="30" t="s">
        <v>64</v>
      </c>
      <c r="AW11" s="36"/>
      <c r="AX11" s="36"/>
      <c r="AY11" s="36"/>
      <c r="AZ11" s="36"/>
      <c r="BA11" s="36"/>
      <c r="BB11" s="37">
        <f t="shared" si="2"/>
        <v>0</v>
      </c>
      <c r="BC11" s="42">
        <f t="shared" si="3"/>
        <v>409</v>
      </c>
    </row>
    <row r="12" spans="1:65" x14ac:dyDescent="0.25">
      <c r="A12" s="29">
        <v>10</v>
      </c>
      <c r="B12" s="29">
        <v>10</v>
      </c>
      <c r="C12" s="23" t="s">
        <v>46</v>
      </c>
      <c r="D12" s="30" t="s">
        <v>136</v>
      </c>
      <c r="E12" s="31">
        <v>12</v>
      </c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2">
        <f t="shared" si="0"/>
        <v>12</v>
      </c>
      <c r="S12" s="30" t="s">
        <v>46</v>
      </c>
      <c r="T12" s="33">
        <v>14</v>
      </c>
      <c r="U12" s="33">
        <v>23</v>
      </c>
      <c r="V12" s="33">
        <v>24</v>
      </c>
      <c r="W12" s="33">
        <v>28</v>
      </c>
      <c r="X12" s="33">
        <v>28</v>
      </c>
      <c r="Y12" s="33">
        <v>54</v>
      </c>
      <c r="Z12" s="33">
        <v>54</v>
      </c>
      <c r="AA12" s="33"/>
      <c r="AB12" s="33"/>
      <c r="AC12" s="33"/>
      <c r="AD12" s="33"/>
      <c r="AE12" s="33"/>
      <c r="AF12" s="33"/>
      <c r="AG12" s="33">
        <v>26</v>
      </c>
      <c r="AH12" s="33">
        <v>17</v>
      </c>
      <c r="AI12" s="33">
        <v>21</v>
      </c>
      <c r="AJ12" s="33"/>
      <c r="AK12" s="33">
        <v>16</v>
      </c>
      <c r="AL12" s="33">
        <v>16</v>
      </c>
      <c r="AM12" s="33"/>
      <c r="AN12" s="33"/>
      <c r="AO12" s="33">
        <v>12</v>
      </c>
      <c r="AP12" s="33">
        <v>13</v>
      </c>
      <c r="AQ12" s="33"/>
      <c r="AR12" s="33">
        <v>33</v>
      </c>
      <c r="AS12" s="33"/>
      <c r="AT12" s="33"/>
      <c r="AU12" s="35">
        <f t="shared" si="1"/>
        <v>379</v>
      </c>
      <c r="AV12" s="30" t="s">
        <v>46</v>
      </c>
      <c r="AW12" s="36"/>
      <c r="AX12" s="36"/>
      <c r="AY12" s="36"/>
      <c r="AZ12" s="36"/>
      <c r="BA12" s="36"/>
      <c r="BB12" s="37">
        <f t="shared" si="2"/>
        <v>0</v>
      </c>
      <c r="BC12" s="42">
        <f t="shared" si="3"/>
        <v>391</v>
      </c>
    </row>
    <row r="13" spans="1:65" x14ac:dyDescent="0.25">
      <c r="A13" s="29">
        <v>11</v>
      </c>
      <c r="B13" s="29">
        <v>11</v>
      </c>
      <c r="C13" s="23" t="s">
        <v>163</v>
      </c>
      <c r="D13" s="30" t="s">
        <v>192</v>
      </c>
      <c r="E13" s="31">
        <v>11</v>
      </c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2">
        <f t="shared" si="0"/>
        <v>11</v>
      </c>
      <c r="S13" s="30" t="s">
        <v>163</v>
      </c>
      <c r="T13" s="33"/>
      <c r="U13" s="33">
        <v>4</v>
      </c>
      <c r="V13" s="33">
        <v>8</v>
      </c>
      <c r="W13" s="33">
        <v>30</v>
      </c>
      <c r="X13" s="33"/>
      <c r="Y13" s="33">
        <v>17</v>
      </c>
      <c r="Z13" s="33">
        <v>21</v>
      </c>
      <c r="AA13" s="33">
        <v>35</v>
      </c>
      <c r="AB13" s="33"/>
      <c r="AC13" s="33">
        <v>16</v>
      </c>
      <c r="AD13" s="33">
        <v>36</v>
      </c>
      <c r="AE13" s="33"/>
      <c r="AF13" s="33"/>
      <c r="AG13" s="33"/>
      <c r="AH13" s="33"/>
      <c r="AI13" s="33">
        <v>23</v>
      </c>
      <c r="AJ13" s="33">
        <v>40</v>
      </c>
      <c r="AK13" s="33">
        <v>30</v>
      </c>
      <c r="AL13" s="33">
        <v>43</v>
      </c>
      <c r="AM13" s="33">
        <v>18</v>
      </c>
      <c r="AN13" s="33">
        <v>8</v>
      </c>
      <c r="AO13" s="33">
        <v>8</v>
      </c>
      <c r="AP13" s="33">
        <v>13</v>
      </c>
      <c r="AQ13" s="33">
        <v>13</v>
      </c>
      <c r="AR13" s="33"/>
      <c r="AS13" s="33"/>
      <c r="AT13" s="33"/>
      <c r="AU13" s="35">
        <f t="shared" si="1"/>
        <v>363</v>
      </c>
      <c r="AV13" s="30" t="s">
        <v>163</v>
      </c>
      <c r="AW13" s="36"/>
      <c r="AX13" s="36"/>
      <c r="AY13" s="36"/>
      <c r="AZ13" s="36"/>
      <c r="BA13" s="36"/>
      <c r="BB13" s="37">
        <f t="shared" si="2"/>
        <v>0</v>
      </c>
      <c r="BC13" s="42">
        <f t="shared" si="3"/>
        <v>374</v>
      </c>
    </row>
    <row r="14" spans="1:65" x14ac:dyDescent="0.25">
      <c r="A14" s="29">
        <v>12</v>
      </c>
      <c r="B14" s="29">
        <v>12</v>
      </c>
      <c r="C14" s="23" t="s">
        <v>18</v>
      </c>
      <c r="D14" s="30" t="s">
        <v>193</v>
      </c>
      <c r="E14" s="31">
        <v>20</v>
      </c>
      <c r="F14" s="31">
        <v>8</v>
      </c>
      <c r="G14" s="31">
        <v>16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2">
        <f t="shared" si="0"/>
        <v>44</v>
      </c>
      <c r="S14" s="30" t="s">
        <v>18</v>
      </c>
      <c r="T14" s="33">
        <v>24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>
        <v>65</v>
      </c>
      <c r="AI14" s="33"/>
      <c r="AJ14" s="33"/>
      <c r="AK14" s="33"/>
      <c r="AL14" s="33"/>
      <c r="AM14" s="33"/>
      <c r="AN14" s="33"/>
      <c r="AO14" s="33">
        <v>24</v>
      </c>
      <c r="AP14" s="33">
        <v>30</v>
      </c>
      <c r="AQ14" s="33">
        <v>30</v>
      </c>
      <c r="AR14" s="33"/>
      <c r="AS14" s="33"/>
      <c r="AT14" s="33"/>
      <c r="AU14" s="35">
        <f t="shared" si="1"/>
        <v>173</v>
      </c>
      <c r="AV14" s="30" t="s">
        <v>18</v>
      </c>
      <c r="AW14" s="36"/>
      <c r="AX14" s="36"/>
      <c r="AY14" s="36"/>
      <c r="AZ14" s="36"/>
      <c r="BA14" s="36"/>
      <c r="BB14" s="37">
        <f t="shared" si="2"/>
        <v>0</v>
      </c>
      <c r="BC14" s="42">
        <f t="shared" si="3"/>
        <v>217</v>
      </c>
    </row>
    <row r="15" spans="1:65" x14ac:dyDescent="0.25">
      <c r="A15" s="29">
        <v>13</v>
      </c>
      <c r="B15" s="29">
        <v>13</v>
      </c>
      <c r="C15" s="23" t="s">
        <v>77</v>
      </c>
      <c r="D15" s="30" t="s">
        <v>203</v>
      </c>
      <c r="E15" s="31">
        <v>18</v>
      </c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2">
        <f t="shared" si="0"/>
        <v>18</v>
      </c>
      <c r="S15" s="30" t="s">
        <v>77</v>
      </c>
      <c r="T15" s="33">
        <v>9</v>
      </c>
      <c r="U15" s="33">
        <v>20</v>
      </c>
      <c r="V15" s="33">
        <v>14</v>
      </c>
      <c r="W15" s="33">
        <v>33</v>
      </c>
      <c r="X15" s="33">
        <v>25</v>
      </c>
      <c r="Y15" s="33"/>
      <c r="Z15" s="33"/>
      <c r="AA15" s="33"/>
      <c r="AB15" s="33"/>
      <c r="AC15" s="33"/>
      <c r="AD15" s="33"/>
      <c r="AE15" s="33">
        <v>22</v>
      </c>
      <c r="AF15" s="33">
        <v>17</v>
      </c>
      <c r="AG15" s="33"/>
      <c r="AH15" s="33"/>
      <c r="AI15" s="33"/>
      <c r="AJ15" s="33"/>
      <c r="AK15" s="33">
        <v>17</v>
      </c>
      <c r="AL15" s="33">
        <v>13</v>
      </c>
      <c r="AM15" s="33"/>
      <c r="AN15" s="33"/>
      <c r="AO15" s="33">
        <v>11</v>
      </c>
      <c r="AP15" s="33">
        <v>17</v>
      </c>
      <c r="AQ15" s="33"/>
      <c r="AR15" s="33"/>
      <c r="AS15" s="33"/>
      <c r="AT15" s="33"/>
      <c r="AU15" s="35">
        <f t="shared" si="1"/>
        <v>198</v>
      </c>
      <c r="AV15" s="30" t="s">
        <v>77</v>
      </c>
      <c r="AW15" s="36"/>
      <c r="AX15" s="36"/>
      <c r="AY15" s="36"/>
      <c r="AZ15" s="36"/>
      <c r="BA15" s="36"/>
      <c r="BB15" s="37">
        <f t="shared" si="2"/>
        <v>0</v>
      </c>
      <c r="BC15" s="42">
        <f t="shared" si="3"/>
        <v>216</v>
      </c>
    </row>
    <row r="16" spans="1:65" x14ac:dyDescent="0.25">
      <c r="A16" s="29">
        <v>14</v>
      </c>
      <c r="B16" s="29">
        <v>14</v>
      </c>
      <c r="C16" s="23" t="s">
        <v>31</v>
      </c>
      <c r="D16" s="30" t="s">
        <v>122</v>
      </c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2">
        <f t="shared" si="0"/>
        <v>0</v>
      </c>
      <c r="S16" s="30" t="s">
        <v>31</v>
      </c>
      <c r="T16" s="33">
        <v>9</v>
      </c>
      <c r="U16" s="33">
        <v>9</v>
      </c>
      <c r="V16" s="33">
        <v>9</v>
      </c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>
        <v>24</v>
      </c>
      <c r="AJ16" s="33">
        <v>30</v>
      </c>
      <c r="AK16" s="33"/>
      <c r="AL16" s="33"/>
      <c r="AM16" s="33">
        <v>30</v>
      </c>
      <c r="AN16" s="33">
        <v>42</v>
      </c>
      <c r="AO16" s="33"/>
      <c r="AP16" s="33"/>
      <c r="AQ16" s="33"/>
      <c r="AR16" s="33"/>
      <c r="AS16" s="33"/>
      <c r="AT16" s="33"/>
      <c r="AU16" s="35">
        <f t="shared" si="1"/>
        <v>153</v>
      </c>
      <c r="AV16" s="30" t="s">
        <v>31</v>
      </c>
      <c r="AW16" s="36"/>
      <c r="AX16" s="36"/>
      <c r="AY16" s="36"/>
      <c r="AZ16" s="36"/>
      <c r="BA16" s="36"/>
      <c r="BB16" s="37">
        <f t="shared" si="2"/>
        <v>0</v>
      </c>
      <c r="BC16" s="42">
        <f t="shared" si="3"/>
        <v>153</v>
      </c>
    </row>
    <row r="17" spans="1:55" x14ac:dyDescent="0.25">
      <c r="A17" s="29">
        <v>15</v>
      </c>
      <c r="B17" s="29">
        <v>15</v>
      </c>
      <c r="C17" s="23" t="s">
        <v>36</v>
      </c>
      <c r="D17" s="30" t="s">
        <v>127</v>
      </c>
      <c r="E17" s="31">
        <v>8</v>
      </c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2">
        <f t="shared" si="0"/>
        <v>8</v>
      </c>
      <c r="S17" s="30" t="s">
        <v>36</v>
      </c>
      <c r="T17" s="33">
        <v>8</v>
      </c>
      <c r="U17" s="33"/>
      <c r="V17" s="33"/>
      <c r="W17" s="33"/>
      <c r="X17" s="33"/>
      <c r="Y17" s="33">
        <v>5</v>
      </c>
      <c r="Z17" s="33">
        <v>5</v>
      </c>
      <c r="AA17" s="33"/>
      <c r="AB17" s="33"/>
      <c r="AC17" s="33">
        <v>5</v>
      </c>
      <c r="AD17" s="33">
        <v>8</v>
      </c>
      <c r="AE17" s="33"/>
      <c r="AF17" s="33"/>
      <c r="AG17" s="33">
        <v>16</v>
      </c>
      <c r="AH17" s="33">
        <v>28</v>
      </c>
      <c r="AI17" s="33"/>
      <c r="AJ17" s="33"/>
      <c r="AK17" s="33"/>
      <c r="AL17" s="33"/>
      <c r="AM17" s="33"/>
      <c r="AN17" s="33"/>
      <c r="AO17" s="33">
        <v>24</v>
      </c>
      <c r="AP17" s="33">
        <v>14</v>
      </c>
      <c r="AQ17" s="33"/>
      <c r="AR17" s="33"/>
      <c r="AS17" s="33"/>
      <c r="AT17" s="33"/>
      <c r="AU17" s="35">
        <f t="shared" si="1"/>
        <v>113</v>
      </c>
      <c r="AV17" s="30" t="s">
        <v>36</v>
      </c>
      <c r="AW17" s="36"/>
      <c r="AX17" s="36"/>
      <c r="AY17" s="36"/>
      <c r="AZ17" s="36"/>
      <c r="BA17" s="36"/>
      <c r="BB17" s="37">
        <f t="shared" si="2"/>
        <v>0</v>
      </c>
      <c r="BC17" s="42">
        <f t="shared" si="3"/>
        <v>121</v>
      </c>
    </row>
    <row r="18" spans="1:55" x14ac:dyDescent="0.25">
      <c r="A18" s="29">
        <v>16</v>
      </c>
      <c r="B18" s="29">
        <v>16</v>
      </c>
      <c r="C18" s="23" t="s">
        <v>73</v>
      </c>
      <c r="D18" s="30" t="s">
        <v>153</v>
      </c>
      <c r="E18" s="31"/>
      <c r="F18" s="31">
        <v>6</v>
      </c>
      <c r="G18" s="31">
        <v>6</v>
      </c>
      <c r="H18" s="31">
        <v>8</v>
      </c>
      <c r="I18" s="31">
        <v>14</v>
      </c>
      <c r="J18" s="31">
        <v>15</v>
      </c>
      <c r="K18" s="31"/>
      <c r="L18" s="31"/>
      <c r="M18" s="31"/>
      <c r="N18" s="31"/>
      <c r="O18" s="31"/>
      <c r="P18" s="31"/>
      <c r="Q18" s="31"/>
      <c r="R18" s="32">
        <f t="shared" si="0"/>
        <v>49</v>
      </c>
      <c r="S18" s="30" t="s">
        <v>73</v>
      </c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>
        <v>25</v>
      </c>
      <c r="AF18" s="33">
        <v>30</v>
      </c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5">
        <f t="shared" si="1"/>
        <v>55</v>
      </c>
      <c r="AV18" s="30" t="s">
        <v>73</v>
      </c>
      <c r="AW18" s="36"/>
      <c r="AX18" s="36"/>
      <c r="AY18" s="36"/>
      <c r="AZ18" s="36"/>
      <c r="BA18" s="36"/>
      <c r="BB18" s="37">
        <f t="shared" si="2"/>
        <v>0</v>
      </c>
      <c r="BC18" s="42">
        <f t="shared" si="3"/>
        <v>104</v>
      </c>
    </row>
    <row r="19" spans="1:55" x14ac:dyDescent="0.25">
      <c r="A19" s="29">
        <v>17</v>
      </c>
      <c r="B19" s="29">
        <v>17</v>
      </c>
      <c r="C19" s="23" t="s">
        <v>16</v>
      </c>
      <c r="D19" s="30" t="s">
        <v>111</v>
      </c>
      <c r="E19" s="31">
        <v>10</v>
      </c>
      <c r="F19" s="31">
        <v>14</v>
      </c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2">
        <f t="shared" si="0"/>
        <v>24</v>
      </c>
      <c r="S19" s="30" t="s">
        <v>16</v>
      </c>
      <c r="T19" s="33"/>
      <c r="U19" s="33"/>
      <c r="V19" s="33"/>
      <c r="W19" s="33"/>
      <c r="X19" s="33"/>
      <c r="Y19" s="33">
        <v>5</v>
      </c>
      <c r="Z19" s="33">
        <v>10</v>
      </c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>
        <v>10</v>
      </c>
      <c r="AP19" s="33">
        <v>10</v>
      </c>
      <c r="AQ19" s="33">
        <v>31</v>
      </c>
      <c r="AR19" s="33">
        <v>8</v>
      </c>
      <c r="AS19" s="33"/>
      <c r="AT19" s="33"/>
      <c r="AU19" s="35">
        <f t="shared" si="1"/>
        <v>74</v>
      </c>
      <c r="AV19" s="30" t="s">
        <v>16</v>
      </c>
      <c r="AW19" s="36"/>
      <c r="AX19" s="36"/>
      <c r="AY19" s="36"/>
      <c r="AZ19" s="36"/>
      <c r="BA19" s="36"/>
      <c r="BB19" s="37">
        <f t="shared" si="2"/>
        <v>0</v>
      </c>
      <c r="BC19" s="42">
        <f t="shared" si="3"/>
        <v>98</v>
      </c>
    </row>
    <row r="20" spans="1:55" x14ac:dyDescent="0.25">
      <c r="A20" s="29">
        <v>18</v>
      </c>
      <c r="B20" s="29">
        <v>18</v>
      </c>
      <c r="C20" s="23" t="s">
        <v>182</v>
      </c>
      <c r="D20" s="30" t="s">
        <v>183</v>
      </c>
      <c r="E20" s="31">
        <v>15</v>
      </c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2">
        <f t="shared" si="0"/>
        <v>15</v>
      </c>
      <c r="S20" s="30" t="s">
        <v>182</v>
      </c>
      <c r="T20" s="33"/>
      <c r="U20" s="33">
        <v>5</v>
      </c>
      <c r="V20" s="33">
        <v>14</v>
      </c>
      <c r="W20" s="33">
        <v>13</v>
      </c>
      <c r="X20" s="33">
        <v>12</v>
      </c>
      <c r="Y20" s="33">
        <v>8</v>
      </c>
      <c r="Z20" s="33">
        <v>13</v>
      </c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>
        <v>4</v>
      </c>
      <c r="AL20" s="33">
        <v>8</v>
      </c>
      <c r="AM20" s="33"/>
      <c r="AN20" s="33"/>
      <c r="AO20" s="33"/>
      <c r="AP20" s="33"/>
      <c r="AQ20" s="33"/>
      <c r="AR20" s="33"/>
      <c r="AS20" s="33"/>
      <c r="AT20" s="33"/>
      <c r="AU20" s="35">
        <f t="shared" si="1"/>
        <v>77</v>
      </c>
      <c r="AV20" s="30" t="s">
        <v>182</v>
      </c>
      <c r="AW20" s="36"/>
      <c r="AX20" s="36"/>
      <c r="AY20" s="36"/>
      <c r="AZ20" s="36"/>
      <c r="BA20" s="36"/>
      <c r="BB20" s="37">
        <f t="shared" si="2"/>
        <v>0</v>
      </c>
      <c r="BC20" s="42">
        <f t="shared" si="3"/>
        <v>92</v>
      </c>
    </row>
    <row r="21" spans="1:55" x14ac:dyDescent="0.25">
      <c r="A21" s="29">
        <v>19</v>
      </c>
      <c r="B21" s="29">
        <v>19</v>
      </c>
      <c r="C21" s="23" t="s">
        <v>48</v>
      </c>
      <c r="D21" s="30" t="s">
        <v>139</v>
      </c>
      <c r="E21" s="31">
        <v>27</v>
      </c>
      <c r="F21" s="31">
        <v>60</v>
      </c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2">
        <f t="shared" si="0"/>
        <v>87</v>
      </c>
      <c r="S21" s="30" t="s">
        <v>48</v>
      </c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5">
        <f t="shared" si="1"/>
        <v>0</v>
      </c>
      <c r="AV21" s="30" t="s">
        <v>48</v>
      </c>
      <c r="AW21" s="36"/>
      <c r="AX21" s="36"/>
      <c r="AY21" s="36"/>
      <c r="AZ21" s="36"/>
      <c r="BA21" s="36"/>
      <c r="BB21" s="37">
        <f t="shared" si="2"/>
        <v>0</v>
      </c>
      <c r="BC21" s="42">
        <f t="shared" si="3"/>
        <v>87</v>
      </c>
    </row>
    <row r="22" spans="1:55" x14ac:dyDescent="0.25">
      <c r="A22" s="29">
        <v>20</v>
      </c>
      <c r="B22" s="29">
        <v>20</v>
      </c>
      <c r="C22" s="23" t="s">
        <v>173</v>
      </c>
      <c r="D22" s="30" t="s">
        <v>174</v>
      </c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2">
        <f t="shared" si="0"/>
        <v>0</v>
      </c>
      <c r="S22" s="30" t="s">
        <v>173</v>
      </c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>
        <v>75</v>
      </c>
      <c r="AS22" s="33"/>
      <c r="AT22" s="33"/>
      <c r="AU22" s="35">
        <f t="shared" si="1"/>
        <v>75</v>
      </c>
      <c r="AV22" s="30" t="s">
        <v>173</v>
      </c>
      <c r="AW22" s="36"/>
      <c r="AX22" s="36"/>
      <c r="AY22" s="36"/>
      <c r="AZ22" s="36"/>
      <c r="BA22" s="36"/>
      <c r="BB22" s="37">
        <f t="shared" si="2"/>
        <v>0</v>
      </c>
      <c r="BC22" s="42">
        <f t="shared" si="3"/>
        <v>75</v>
      </c>
    </row>
    <row r="23" spans="1:55" x14ac:dyDescent="0.25">
      <c r="A23" s="29">
        <v>21</v>
      </c>
      <c r="B23" s="29">
        <v>21</v>
      </c>
      <c r="C23" s="23" t="s">
        <v>179</v>
      </c>
      <c r="D23" s="30" t="s">
        <v>180</v>
      </c>
      <c r="E23" s="31">
        <v>2</v>
      </c>
      <c r="F23" s="31">
        <v>2</v>
      </c>
      <c r="G23" s="31">
        <v>2</v>
      </c>
      <c r="H23" s="31">
        <v>4</v>
      </c>
      <c r="I23" s="31"/>
      <c r="J23" s="31"/>
      <c r="K23" s="31"/>
      <c r="L23" s="31"/>
      <c r="M23" s="31"/>
      <c r="N23" s="31"/>
      <c r="O23" s="31"/>
      <c r="P23" s="31"/>
      <c r="Q23" s="31"/>
      <c r="R23" s="32">
        <f t="shared" si="0"/>
        <v>10</v>
      </c>
      <c r="S23" s="30" t="s">
        <v>179</v>
      </c>
      <c r="T23" s="33"/>
      <c r="U23" s="33"/>
      <c r="V23" s="33">
        <v>3</v>
      </c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>
        <v>16</v>
      </c>
      <c r="AH23" s="33">
        <v>8</v>
      </c>
      <c r="AI23" s="33"/>
      <c r="AJ23" s="33"/>
      <c r="AK23" s="33">
        <v>16</v>
      </c>
      <c r="AL23" s="33">
        <v>8</v>
      </c>
      <c r="AM23" s="33"/>
      <c r="AN23" s="33"/>
      <c r="AO23" s="33">
        <v>3</v>
      </c>
      <c r="AP23" s="33">
        <v>3</v>
      </c>
      <c r="AQ23" s="33">
        <v>3</v>
      </c>
      <c r="AR23" s="33"/>
      <c r="AS23" s="33"/>
      <c r="AT23" s="33"/>
      <c r="AU23" s="35">
        <f t="shared" si="1"/>
        <v>60</v>
      </c>
      <c r="AV23" s="30" t="s">
        <v>179</v>
      </c>
      <c r="AW23" s="36"/>
      <c r="AX23" s="36"/>
      <c r="AY23" s="36"/>
      <c r="AZ23" s="36"/>
      <c r="BA23" s="36"/>
      <c r="BB23" s="37">
        <f t="shared" si="2"/>
        <v>0</v>
      </c>
      <c r="BC23" s="42">
        <f t="shared" si="3"/>
        <v>70</v>
      </c>
    </row>
    <row r="24" spans="1:55" x14ac:dyDescent="0.25">
      <c r="A24" s="29">
        <v>22</v>
      </c>
      <c r="B24" s="29">
        <v>22</v>
      </c>
      <c r="C24" s="23" t="s">
        <v>81</v>
      </c>
      <c r="D24" s="30" t="s">
        <v>204</v>
      </c>
      <c r="E24" s="31"/>
      <c r="F24" s="31">
        <v>31</v>
      </c>
      <c r="G24" s="31">
        <v>31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2">
        <f t="shared" si="0"/>
        <v>62</v>
      </c>
      <c r="S24" s="30" t="s">
        <v>81</v>
      </c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5">
        <f t="shared" si="1"/>
        <v>0</v>
      </c>
      <c r="AV24" s="30" t="s">
        <v>81</v>
      </c>
      <c r="AW24" s="36"/>
      <c r="AX24" s="36"/>
      <c r="AY24" s="36"/>
      <c r="AZ24" s="36"/>
      <c r="BA24" s="36"/>
      <c r="BB24" s="37">
        <f t="shared" si="2"/>
        <v>0</v>
      </c>
      <c r="BC24" s="42">
        <f t="shared" si="3"/>
        <v>62</v>
      </c>
    </row>
    <row r="25" spans="1:55" x14ac:dyDescent="0.25">
      <c r="A25" s="29">
        <v>23</v>
      </c>
      <c r="B25" s="29">
        <v>23</v>
      </c>
      <c r="C25" s="23" t="s">
        <v>164</v>
      </c>
      <c r="D25" s="30" t="s">
        <v>165</v>
      </c>
      <c r="E25" s="31">
        <v>59</v>
      </c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2">
        <f t="shared" si="0"/>
        <v>59</v>
      </c>
      <c r="S25" s="30" t="s">
        <v>164</v>
      </c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5">
        <f t="shared" si="1"/>
        <v>0</v>
      </c>
      <c r="AV25" s="30" t="s">
        <v>164</v>
      </c>
      <c r="AW25" s="36"/>
      <c r="AX25" s="36"/>
      <c r="AY25" s="36"/>
      <c r="AZ25" s="36"/>
      <c r="BA25" s="36"/>
      <c r="BB25" s="37">
        <f t="shared" si="2"/>
        <v>0</v>
      </c>
      <c r="BC25" s="42">
        <f t="shared" si="3"/>
        <v>59</v>
      </c>
    </row>
    <row r="26" spans="1:55" x14ac:dyDescent="0.25">
      <c r="A26" s="29">
        <v>24</v>
      </c>
      <c r="B26" s="29">
        <v>24</v>
      </c>
      <c r="C26" s="23" t="s">
        <v>71</v>
      </c>
      <c r="D26" s="30" t="s">
        <v>210</v>
      </c>
      <c r="E26" s="31"/>
      <c r="F26" s="31">
        <v>14</v>
      </c>
      <c r="G26" s="31">
        <v>12</v>
      </c>
      <c r="H26" s="31">
        <v>6</v>
      </c>
      <c r="I26" s="31">
        <v>6</v>
      </c>
      <c r="J26" s="31">
        <v>6</v>
      </c>
      <c r="K26" s="31"/>
      <c r="L26" s="31"/>
      <c r="M26" s="31"/>
      <c r="N26" s="31"/>
      <c r="O26" s="31"/>
      <c r="P26" s="31"/>
      <c r="Q26" s="31"/>
      <c r="R26" s="32">
        <f t="shared" si="0"/>
        <v>44</v>
      </c>
      <c r="S26" s="30" t="s">
        <v>71</v>
      </c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5">
        <f t="shared" si="1"/>
        <v>0</v>
      </c>
      <c r="AV26" s="30" t="s">
        <v>71</v>
      </c>
      <c r="AW26" s="36"/>
      <c r="AX26" s="36"/>
      <c r="AY26" s="36"/>
      <c r="AZ26" s="36"/>
      <c r="BA26" s="36"/>
      <c r="BB26" s="37">
        <f t="shared" si="2"/>
        <v>0</v>
      </c>
      <c r="BC26" s="42">
        <f t="shared" si="3"/>
        <v>44</v>
      </c>
    </row>
    <row r="27" spans="1:55" x14ac:dyDescent="0.25">
      <c r="A27" s="29">
        <v>25</v>
      </c>
      <c r="B27" s="29">
        <v>25</v>
      </c>
      <c r="C27" s="23" t="s">
        <v>82</v>
      </c>
      <c r="D27" s="30" t="s">
        <v>159</v>
      </c>
      <c r="E27" s="31"/>
      <c r="F27" s="31">
        <v>12</v>
      </c>
      <c r="G27" s="31">
        <v>18</v>
      </c>
      <c r="H27" s="31">
        <v>4</v>
      </c>
      <c r="I27" s="31"/>
      <c r="J27" s="31"/>
      <c r="K27" s="31"/>
      <c r="L27" s="31"/>
      <c r="M27" s="31"/>
      <c r="N27" s="31"/>
      <c r="O27" s="31"/>
      <c r="P27" s="31"/>
      <c r="Q27" s="31"/>
      <c r="R27" s="32">
        <f t="shared" si="0"/>
        <v>34</v>
      </c>
      <c r="S27" s="30" t="s">
        <v>82</v>
      </c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5">
        <f t="shared" si="1"/>
        <v>0</v>
      </c>
      <c r="AV27" s="30" t="s">
        <v>82</v>
      </c>
      <c r="AW27" s="36"/>
      <c r="AX27" s="36"/>
      <c r="AY27" s="36"/>
      <c r="AZ27" s="36"/>
      <c r="BA27" s="36"/>
      <c r="BB27" s="37">
        <f t="shared" si="2"/>
        <v>0</v>
      </c>
      <c r="BC27" s="42">
        <f t="shared" si="3"/>
        <v>34</v>
      </c>
    </row>
    <row r="28" spans="1:55" x14ac:dyDescent="0.25">
      <c r="A28" s="29">
        <v>26</v>
      </c>
      <c r="B28" s="29">
        <v>26</v>
      </c>
      <c r="C28" s="23" t="s">
        <v>54</v>
      </c>
      <c r="D28" s="30" t="s">
        <v>177</v>
      </c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2">
        <f t="shared" si="0"/>
        <v>0</v>
      </c>
      <c r="S28" s="30" t="s">
        <v>54</v>
      </c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>
        <v>30</v>
      </c>
      <c r="AS28" s="33"/>
      <c r="AT28" s="33"/>
      <c r="AU28" s="35">
        <f t="shared" si="1"/>
        <v>30</v>
      </c>
      <c r="AV28" s="30" t="s">
        <v>54</v>
      </c>
      <c r="AW28" s="36"/>
      <c r="AX28" s="36"/>
      <c r="AY28" s="36"/>
      <c r="AZ28" s="36"/>
      <c r="BA28" s="36"/>
      <c r="BB28" s="37">
        <f t="shared" si="2"/>
        <v>0</v>
      </c>
      <c r="BC28" s="42">
        <f t="shared" si="3"/>
        <v>30</v>
      </c>
    </row>
    <row r="29" spans="1:55" x14ac:dyDescent="0.25">
      <c r="A29" s="29">
        <v>27</v>
      </c>
      <c r="B29" s="29">
        <v>27</v>
      </c>
      <c r="C29" s="23" t="s">
        <v>20</v>
      </c>
      <c r="D29" s="30" t="s">
        <v>194</v>
      </c>
      <c r="E29" s="31">
        <v>2</v>
      </c>
      <c r="F29" s="31">
        <v>2</v>
      </c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2">
        <f t="shared" si="0"/>
        <v>4</v>
      </c>
      <c r="S29" s="30" t="s">
        <v>20</v>
      </c>
      <c r="T29" s="33">
        <v>3</v>
      </c>
      <c r="U29" s="33"/>
      <c r="V29" s="33">
        <v>3</v>
      </c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>
        <v>4</v>
      </c>
      <c r="AH29" s="33">
        <v>4</v>
      </c>
      <c r="AI29" s="33"/>
      <c r="AJ29" s="33"/>
      <c r="AK29" s="33"/>
      <c r="AL29" s="33"/>
      <c r="AM29" s="33"/>
      <c r="AN29" s="33"/>
      <c r="AO29" s="33">
        <v>3</v>
      </c>
      <c r="AP29" s="33"/>
      <c r="AQ29" s="33">
        <v>3</v>
      </c>
      <c r="AR29" s="33"/>
      <c r="AS29" s="33"/>
      <c r="AT29" s="33"/>
      <c r="AU29" s="35">
        <f t="shared" si="1"/>
        <v>20</v>
      </c>
      <c r="AV29" s="30" t="s">
        <v>20</v>
      </c>
      <c r="AW29" s="36"/>
      <c r="AX29" s="36"/>
      <c r="AY29" s="36"/>
      <c r="AZ29" s="36"/>
      <c r="BA29" s="36"/>
      <c r="BB29" s="37">
        <f t="shared" si="2"/>
        <v>0</v>
      </c>
      <c r="BC29" s="42">
        <f t="shared" si="3"/>
        <v>24</v>
      </c>
    </row>
    <row r="30" spans="1:55" x14ac:dyDescent="0.25">
      <c r="A30" s="29">
        <v>28</v>
      </c>
      <c r="B30" s="29">
        <v>28</v>
      </c>
      <c r="C30" s="23" t="s">
        <v>24</v>
      </c>
      <c r="D30" s="30" t="s">
        <v>116</v>
      </c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2">
        <f t="shared" si="0"/>
        <v>0</v>
      </c>
      <c r="S30" s="30" t="s">
        <v>24</v>
      </c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>
        <v>22</v>
      </c>
      <c r="AR30" s="33"/>
      <c r="AS30" s="33"/>
      <c r="AT30" s="33"/>
      <c r="AU30" s="35">
        <f t="shared" si="1"/>
        <v>22</v>
      </c>
      <c r="AV30" s="30" t="s">
        <v>24</v>
      </c>
      <c r="AW30" s="36"/>
      <c r="AX30" s="36"/>
      <c r="AY30" s="36"/>
      <c r="AZ30" s="36"/>
      <c r="BA30" s="36"/>
      <c r="BB30" s="37">
        <f t="shared" si="2"/>
        <v>0</v>
      </c>
      <c r="BC30" s="42">
        <f t="shared" si="3"/>
        <v>22</v>
      </c>
    </row>
    <row r="31" spans="1:55" x14ac:dyDescent="0.25">
      <c r="A31" s="29">
        <v>29</v>
      </c>
      <c r="B31" s="29">
        <v>28</v>
      </c>
      <c r="C31" s="23" t="s">
        <v>39</v>
      </c>
      <c r="D31" s="30" t="s">
        <v>172</v>
      </c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2">
        <f t="shared" si="0"/>
        <v>0</v>
      </c>
      <c r="S31" s="30" t="s">
        <v>39</v>
      </c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>
        <v>11</v>
      </c>
      <c r="AP31" s="33">
        <v>11</v>
      </c>
      <c r="AQ31" s="33"/>
      <c r="AR31" s="33"/>
      <c r="AS31" s="33"/>
      <c r="AT31" s="33"/>
      <c r="AU31" s="35">
        <f t="shared" si="1"/>
        <v>22</v>
      </c>
      <c r="AV31" s="30" t="s">
        <v>39</v>
      </c>
      <c r="AW31" s="36"/>
      <c r="AX31" s="36"/>
      <c r="AY31" s="36"/>
      <c r="AZ31" s="36"/>
      <c r="BA31" s="36"/>
      <c r="BB31" s="37">
        <f t="shared" si="2"/>
        <v>0</v>
      </c>
      <c r="BC31" s="42">
        <f t="shared" si="3"/>
        <v>22</v>
      </c>
    </row>
    <row r="32" spans="1:55" x14ac:dyDescent="0.25">
      <c r="A32" s="29">
        <v>30</v>
      </c>
      <c r="B32" s="29">
        <v>30</v>
      </c>
      <c r="C32" s="23" t="s">
        <v>33</v>
      </c>
      <c r="D32" s="30" t="s">
        <v>166</v>
      </c>
      <c r="E32" s="31">
        <v>9</v>
      </c>
      <c r="F32" s="31">
        <v>12</v>
      </c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2">
        <f t="shared" si="0"/>
        <v>21</v>
      </c>
      <c r="S32" s="30" t="s">
        <v>33</v>
      </c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5">
        <f t="shared" si="1"/>
        <v>0</v>
      </c>
      <c r="AV32" s="30" t="s">
        <v>33</v>
      </c>
      <c r="AW32" s="36"/>
      <c r="AX32" s="36"/>
      <c r="AY32" s="36"/>
      <c r="AZ32" s="36"/>
      <c r="BA32" s="36"/>
      <c r="BB32" s="37">
        <f t="shared" si="2"/>
        <v>0</v>
      </c>
      <c r="BC32" s="42">
        <f t="shared" si="3"/>
        <v>21</v>
      </c>
    </row>
    <row r="33" spans="1:55" x14ac:dyDescent="0.25">
      <c r="A33" s="29">
        <v>31</v>
      </c>
      <c r="B33" s="29">
        <v>30</v>
      </c>
      <c r="C33" s="23" t="s">
        <v>170</v>
      </c>
      <c r="D33" s="30" t="s">
        <v>171</v>
      </c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2">
        <f t="shared" si="0"/>
        <v>0</v>
      </c>
      <c r="S33" s="30" t="s">
        <v>170</v>
      </c>
      <c r="T33" s="33">
        <v>9</v>
      </c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>
        <v>12</v>
      </c>
      <c r="AR33" s="33"/>
      <c r="AS33" s="33"/>
      <c r="AT33" s="33"/>
      <c r="AU33" s="35">
        <f t="shared" si="1"/>
        <v>21</v>
      </c>
      <c r="AV33" s="30" t="s">
        <v>170</v>
      </c>
      <c r="AW33" s="36"/>
      <c r="AX33" s="36"/>
      <c r="AY33" s="36"/>
      <c r="AZ33" s="36"/>
      <c r="BA33" s="36"/>
      <c r="BB33" s="37">
        <f t="shared" si="2"/>
        <v>0</v>
      </c>
      <c r="BC33" s="42">
        <f t="shared" si="3"/>
        <v>21</v>
      </c>
    </row>
    <row r="34" spans="1:55" x14ac:dyDescent="0.25">
      <c r="A34" s="29">
        <v>32</v>
      </c>
      <c r="B34" s="29">
        <v>32</v>
      </c>
      <c r="C34" s="23" t="s">
        <v>14</v>
      </c>
      <c r="D34" s="30" t="s">
        <v>160</v>
      </c>
      <c r="E34" s="31">
        <v>4</v>
      </c>
      <c r="F34" s="31">
        <v>16</v>
      </c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2">
        <f t="shared" si="0"/>
        <v>20</v>
      </c>
      <c r="S34" s="30" t="s">
        <v>14</v>
      </c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5">
        <f t="shared" si="1"/>
        <v>0</v>
      </c>
      <c r="AV34" s="30" t="s">
        <v>14</v>
      </c>
      <c r="AW34" s="36"/>
      <c r="AX34" s="36"/>
      <c r="AY34" s="36"/>
      <c r="AZ34" s="36"/>
      <c r="BA34" s="36"/>
      <c r="BB34" s="37">
        <f t="shared" si="2"/>
        <v>0</v>
      </c>
      <c r="BC34" s="42">
        <f t="shared" si="3"/>
        <v>20</v>
      </c>
    </row>
    <row r="35" spans="1:55" x14ac:dyDescent="0.25">
      <c r="A35" s="29">
        <v>33</v>
      </c>
      <c r="B35" s="29">
        <v>33</v>
      </c>
      <c r="C35" s="23" t="s">
        <v>8</v>
      </c>
      <c r="D35" s="30" t="s">
        <v>191</v>
      </c>
      <c r="E35" s="31">
        <v>10</v>
      </c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2">
        <f t="shared" ref="R35:R52" si="4">SUM(E35:Q35)</f>
        <v>10</v>
      </c>
      <c r="S35" s="30" t="s">
        <v>8</v>
      </c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>
        <v>8</v>
      </c>
      <c r="AS35" s="33"/>
      <c r="AT35" s="33"/>
      <c r="AU35" s="35">
        <f t="shared" ref="AU35:AU52" si="5">SUM(T35:AS35)</f>
        <v>8</v>
      </c>
      <c r="AV35" s="30" t="s">
        <v>8</v>
      </c>
      <c r="AW35" s="36"/>
      <c r="AX35" s="36"/>
      <c r="AY35" s="36"/>
      <c r="AZ35" s="36"/>
      <c r="BA35" s="36"/>
      <c r="BB35" s="37">
        <f t="shared" ref="BB35:BB52" si="6">SUM(AW35:BA35)</f>
        <v>0</v>
      </c>
      <c r="BC35" s="42">
        <f t="shared" ref="BC35:BC52" si="7">SUM(R35+AU35+BB35)</f>
        <v>18</v>
      </c>
    </row>
    <row r="36" spans="1:55" x14ac:dyDescent="0.25">
      <c r="A36" s="29">
        <v>34</v>
      </c>
      <c r="B36" s="29">
        <v>33</v>
      </c>
      <c r="C36" s="23" t="s">
        <v>23</v>
      </c>
      <c r="D36" s="30" t="s">
        <v>115</v>
      </c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2">
        <f t="shared" si="4"/>
        <v>0</v>
      </c>
      <c r="S36" s="30" t="s">
        <v>23</v>
      </c>
      <c r="T36" s="33">
        <v>12</v>
      </c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>
        <v>6</v>
      </c>
      <c r="AR36" s="33"/>
      <c r="AS36" s="33"/>
      <c r="AT36" s="33"/>
      <c r="AU36" s="35">
        <f t="shared" si="5"/>
        <v>18</v>
      </c>
      <c r="AV36" s="30" t="s">
        <v>23</v>
      </c>
      <c r="AW36" s="36"/>
      <c r="AX36" s="36"/>
      <c r="AY36" s="36"/>
      <c r="AZ36" s="36"/>
      <c r="BA36" s="36"/>
      <c r="BB36" s="37">
        <f t="shared" si="6"/>
        <v>0</v>
      </c>
      <c r="BC36" s="42">
        <f t="shared" si="7"/>
        <v>18</v>
      </c>
    </row>
    <row r="37" spans="1:55" x14ac:dyDescent="0.25">
      <c r="A37" s="29">
        <v>35</v>
      </c>
      <c r="B37" s="29">
        <v>35</v>
      </c>
      <c r="C37" s="23" t="s">
        <v>0</v>
      </c>
      <c r="D37" s="30" t="s">
        <v>98</v>
      </c>
      <c r="E37" s="31">
        <v>16</v>
      </c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2">
        <f t="shared" si="4"/>
        <v>16</v>
      </c>
      <c r="S37" s="30" t="s">
        <v>0</v>
      </c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5">
        <f t="shared" si="5"/>
        <v>0</v>
      </c>
      <c r="AV37" s="30" t="s">
        <v>0</v>
      </c>
      <c r="AW37" s="36"/>
      <c r="AX37" s="36"/>
      <c r="AY37" s="36"/>
      <c r="AZ37" s="36"/>
      <c r="BA37" s="36"/>
      <c r="BB37" s="37">
        <f t="shared" si="6"/>
        <v>0</v>
      </c>
      <c r="BC37" s="42">
        <f t="shared" si="7"/>
        <v>16</v>
      </c>
    </row>
    <row r="38" spans="1:55" x14ac:dyDescent="0.25">
      <c r="A38" s="29">
        <v>36</v>
      </c>
      <c r="B38" s="29">
        <v>36</v>
      </c>
      <c r="C38" s="23" t="s">
        <v>50</v>
      </c>
      <c r="D38" s="30" t="s">
        <v>175</v>
      </c>
      <c r="E38" s="31">
        <v>8</v>
      </c>
      <c r="F38" s="31">
        <v>7</v>
      </c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2">
        <f t="shared" si="4"/>
        <v>15</v>
      </c>
      <c r="S38" s="30" t="s">
        <v>50</v>
      </c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5">
        <f t="shared" si="5"/>
        <v>0</v>
      </c>
      <c r="AV38" s="30" t="s">
        <v>50</v>
      </c>
      <c r="AW38" s="36"/>
      <c r="AX38" s="36"/>
      <c r="AY38" s="36"/>
      <c r="AZ38" s="36"/>
      <c r="BA38" s="36"/>
      <c r="BB38" s="37">
        <f t="shared" si="6"/>
        <v>0</v>
      </c>
      <c r="BC38" s="42">
        <f t="shared" si="7"/>
        <v>15</v>
      </c>
    </row>
    <row r="39" spans="1:55" x14ac:dyDescent="0.25">
      <c r="A39" s="29">
        <v>37</v>
      </c>
      <c r="B39" s="29">
        <v>37</v>
      </c>
      <c r="C39" s="23" t="s">
        <v>42</v>
      </c>
      <c r="D39" s="30" t="s">
        <v>132</v>
      </c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2">
        <f t="shared" si="4"/>
        <v>0</v>
      </c>
      <c r="S39" s="30" t="s">
        <v>42</v>
      </c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>
        <v>12</v>
      </c>
      <c r="AS39" s="33"/>
      <c r="AT39" s="33"/>
      <c r="AU39" s="35">
        <f t="shared" si="5"/>
        <v>12</v>
      </c>
      <c r="AV39" s="30" t="s">
        <v>42</v>
      </c>
      <c r="AW39" s="36"/>
      <c r="AX39" s="36"/>
      <c r="AY39" s="36"/>
      <c r="AZ39" s="36"/>
      <c r="BA39" s="36"/>
      <c r="BB39" s="37">
        <f t="shared" si="6"/>
        <v>0</v>
      </c>
      <c r="BC39" s="42">
        <f t="shared" si="7"/>
        <v>12</v>
      </c>
    </row>
    <row r="40" spans="1:55" x14ac:dyDescent="0.25">
      <c r="A40" s="29">
        <v>38</v>
      </c>
      <c r="B40" s="29">
        <v>37</v>
      </c>
      <c r="C40" s="23" t="s">
        <v>49</v>
      </c>
      <c r="D40" s="30" t="s">
        <v>140</v>
      </c>
      <c r="E40" s="31">
        <v>2</v>
      </c>
      <c r="F40" s="31">
        <v>10</v>
      </c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2">
        <f t="shared" si="4"/>
        <v>12</v>
      </c>
      <c r="S40" s="30" t="s">
        <v>49</v>
      </c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5">
        <f t="shared" si="5"/>
        <v>0</v>
      </c>
      <c r="AV40" s="30" t="s">
        <v>49</v>
      </c>
      <c r="AW40" s="36"/>
      <c r="AX40" s="36"/>
      <c r="AY40" s="36"/>
      <c r="AZ40" s="36"/>
      <c r="BA40" s="36"/>
      <c r="BB40" s="37">
        <f t="shared" si="6"/>
        <v>0</v>
      </c>
      <c r="BC40" s="42">
        <f t="shared" si="7"/>
        <v>12</v>
      </c>
    </row>
    <row r="41" spans="1:55" x14ac:dyDescent="0.25">
      <c r="A41" s="29">
        <v>39</v>
      </c>
      <c r="B41" s="29">
        <v>39</v>
      </c>
      <c r="C41" s="23" t="s">
        <v>72</v>
      </c>
      <c r="D41" s="30" t="s">
        <v>152</v>
      </c>
      <c r="E41" s="31">
        <v>10</v>
      </c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2">
        <f t="shared" si="4"/>
        <v>10</v>
      </c>
      <c r="S41" s="30" t="s">
        <v>72</v>
      </c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5">
        <f t="shared" si="5"/>
        <v>0</v>
      </c>
      <c r="AV41" s="30" t="s">
        <v>72</v>
      </c>
      <c r="AW41" s="36"/>
      <c r="AX41" s="36"/>
      <c r="AY41" s="36"/>
      <c r="AZ41" s="36"/>
      <c r="BA41" s="36"/>
      <c r="BB41" s="37">
        <f t="shared" si="6"/>
        <v>0</v>
      </c>
      <c r="BC41" s="42">
        <f t="shared" si="7"/>
        <v>10</v>
      </c>
    </row>
    <row r="42" spans="1:55" x14ac:dyDescent="0.25">
      <c r="A42" s="29">
        <v>40</v>
      </c>
      <c r="B42" s="29">
        <v>40</v>
      </c>
      <c r="C42" s="23" t="s">
        <v>25</v>
      </c>
      <c r="D42" s="30" t="s">
        <v>196</v>
      </c>
      <c r="E42" s="31">
        <v>8</v>
      </c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2">
        <f t="shared" si="4"/>
        <v>8</v>
      </c>
      <c r="S42" s="30" t="s">
        <v>25</v>
      </c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5">
        <f t="shared" si="5"/>
        <v>0</v>
      </c>
      <c r="AV42" s="30" t="s">
        <v>25</v>
      </c>
      <c r="AW42" s="36"/>
      <c r="AX42" s="36"/>
      <c r="AY42" s="36"/>
      <c r="AZ42" s="36"/>
      <c r="BA42" s="36"/>
      <c r="BB42" s="37">
        <f t="shared" si="6"/>
        <v>0</v>
      </c>
      <c r="BC42" s="42">
        <f t="shared" si="7"/>
        <v>8</v>
      </c>
    </row>
    <row r="43" spans="1:55" x14ac:dyDescent="0.25">
      <c r="A43" s="29">
        <v>41</v>
      </c>
      <c r="B43" s="29">
        <v>41</v>
      </c>
      <c r="C43" s="23" t="s">
        <v>32</v>
      </c>
      <c r="D43" s="30" t="s">
        <v>123</v>
      </c>
      <c r="E43" s="31">
        <v>6</v>
      </c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2">
        <f t="shared" si="4"/>
        <v>6</v>
      </c>
      <c r="S43" s="30" t="s">
        <v>32</v>
      </c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5">
        <f t="shared" si="5"/>
        <v>0</v>
      </c>
      <c r="AV43" s="30" t="s">
        <v>32</v>
      </c>
      <c r="AW43" s="36"/>
      <c r="AX43" s="36"/>
      <c r="AY43" s="36"/>
      <c r="AZ43" s="36"/>
      <c r="BA43" s="36"/>
      <c r="BB43" s="37">
        <f t="shared" si="6"/>
        <v>0</v>
      </c>
      <c r="BC43" s="42">
        <f t="shared" si="7"/>
        <v>6</v>
      </c>
    </row>
    <row r="44" spans="1:55" x14ac:dyDescent="0.25">
      <c r="A44" s="29">
        <v>42</v>
      </c>
      <c r="B44" s="29">
        <v>41</v>
      </c>
      <c r="C44" s="23" t="s">
        <v>63</v>
      </c>
      <c r="D44" s="30" t="s">
        <v>148</v>
      </c>
      <c r="E44" s="31">
        <v>6</v>
      </c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2">
        <f t="shared" si="4"/>
        <v>6</v>
      </c>
      <c r="S44" s="30" t="s">
        <v>63</v>
      </c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5">
        <f t="shared" si="5"/>
        <v>0</v>
      </c>
      <c r="AV44" s="30" t="s">
        <v>63</v>
      </c>
      <c r="AW44" s="36"/>
      <c r="AX44" s="36"/>
      <c r="AY44" s="36"/>
      <c r="AZ44" s="36"/>
      <c r="BA44" s="36"/>
      <c r="BB44" s="37">
        <f t="shared" si="6"/>
        <v>0</v>
      </c>
      <c r="BC44" s="42">
        <f t="shared" si="7"/>
        <v>6</v>
      </c>
    </row>
    <row r="45" spans="1:55" x14ac:dyDescent="0.25">
      <c r="A45" s="29">
        <v>43</v>
      </c>
      <c r="B45" s="29">
        <v>43</v>
      </c>
      <c r="C45" s="23" t="s">
        <v>13</v>
      </c>
      <c r="D45" s="30" t="s">
        <v>108</v>
      </c>
      <c r="E45" s="31">
        <v>2</v>
      </c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2">
        <f t="shared" si="4"/>
        <v>2</v>
      </c>
      <c r="S45" s="30" t="s">
        <v>13</v>
      </c>
      <c r="T45" s="33"/>
      <c r="U45" s="33"/>
      <c r="V45" s="33">
        <v>3</v>
      </c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5">
        <f t="shared" si="5"/>
        <v>3</v>
      </c>
      <c r="AV45" s="30" t="s">
        <v>13</v>
      </c>
      <c r="AW45" s="36"/>
      <c r="AX45" s="36"/>
      <c r="AY45" s="36"/>
      <c r="AZ45" s="36"/>
      <c r="BA45" s="36"/>
      <c r="BB45" s="37">
        <f t="shared" si="6"/>
        <v>0</v>
      </c>
      <c r="BC45" s="42">
        <f t="shared" si="7"/>
        <v>5</v>
      </c>
    </row>
    <row r="46" spans="1:55" x14ac:dyDescent="0.25">
      <c r="A46" s="29">
        <v>44</v>
      </c>
      <c r="B46" s="29">
        <v>43</v>
      </c>
      <c r="C46" s="23" t="s">
        <v>53</v>
      </c>
      <c r="D46" s="30" t="s">
        <v>141</v>
      </c>
      <c r="E46" s="31">
        <v>2</v>
      </c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2">
        <f t="shared" si="4"/>
        <v>2</v>
      </c>
      <c r="S46" s="30" t="s">
        <v>53</v>
      </c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>
        <v>3</v>
      </c>
      <c r="AP46" s="33"/>
      <c r="AQ46" s="33"/>
      <c r="AR46" s="33"/>
      <c r="AS46" s="33"/>
      <c r="AT46" s="33"/>
      <c r="AU46" s="35">
        <f t="shared" si="5"/>
        <v>3</v>
      </c>
      <c r="AV46" s="30" t="s">
        <v>53</v>
      </c>
      <c r="AW46" s="36"/>
      <c r="AX46" s="36"/>
      <c r="AY46" s="36"/>
      <c r="AZ46" s="36"/>
      <c r="BA46" s="36"/>
      <c r="BB46" s="37">
        <f t="shared" si="6"/>
        <v>0</v>
      </c>
      <c r="BC46" s="42">
        <f t="shared" si="7"/>
        <v>5</v>
      </c>
    </row>
    <row r="47" spans="1:55" x14ac:dyDescent="0.25">
      <c r="A47" s="29">
        <v>45</v>
      </c>
      <c r="B47" s="29">
        <v>45</v>
      </c>
      <c r="C47" s="23" t="s">
        <v>75</v>
      </c>
      <c r="D47" s="30" t="s">
        <v>186</v>
      </c>
      <c r="E47" s="31">
        <v>4</v>
      </c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2">
        <f t="shared" si="4"/>
        <v>4</v>
      </c>
      <c r="S47" s="30" t="s">
        <v>75</v>
      </c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5">
        <f t="shared" si="5"/>
        <v>0</v>
      </c>
      <c r="AV47" s="30" t="s">
        <v>75</v>
      </c>
      <c r="AW47" s="36"/>
      <c r="AX47" s="36"/>
      <c r="AY47" s="36"/>
      <c r="AZ47" s="36"/>
      <c r="BA47" s="36"/>
      <c r="BB47" s="37">
        <f t="shared" si="6"/>
        <v>0</v>
      </c>
      <c r="BC47" s="42">
        <f t="shared" si="7"/>
        <v>4</v>
      </c>
    </row>
    <row r="48" spans="1:55" x14ac:dyDescent="0.25">
      <c r="A48" s="29">
        <v>46</v>
      </c>
      <c r="B48" s="29">
        <v>45</v>
      </c>
      <c r="C48" s="23" t="s">
        <v>76</v>
      </c>
      <c r="D48" s="30" t="s">
        <v>154</v>
      </c>
      <c r="E48" s="31">
        <v>4</v>
      </c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2">
        <f t="shared" si="4"/>
        <v>4</v>
      </c>
      <c r="S48" s="30" t="s">
        <v>76</v>
      </c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5">
        <f t="shared" si="5"/>
        <v>0</v>
      </c>
      <c r="AV48" s="30" t="s">
        <v>76</v>
      </c>
      <c r="AW48" s="36"/>
      <c r="AX48" s="36"/>
      <c r="AY48" s="36"/>
      <c r="AZ48" s="36"/>
      <c r="BA48" s="36"/>
      <c r="BB48" s="37">
        <f t="shared" si="6"/>
        <v>0</v>
      </c>
      <c r="BC48" s="42">
        <f t="shared" si="7"/>
        <v>4</v>
      </c>
    </row>
    <row r="49" spans="1:55" x14ac:dyDescent="0.25">
      <c r="A49" s="29">
        <v>47</v>
      </c>
      <c r="B49" s="29">
        <v>45</v>
      </c>
      <c r="C49" s="23" t="s">
        <v>187</v>
      </c>
      <c r="D49" s="30" t="s">
        <v>188</v>
      </c>
      <c r="E49" s="31">
        <v>4</v>
      </c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2">
        <f t="shared" si="4"/>
        <v>4</v>
      </c>
      <c r="S49" s="30" t="s">
        <v>187</v>
      </c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5">
        <f t="shared" si="5"/>
        <v>0</v>
      </c>
      <c r="AV49" s="30" t="s">
        <v>187</v>
      </c>
      <c r="AW49" s="36"/>
      <c r="AX49" s="36"/>
      <c r="AY49" s="36"/>
      <c r="AZ49" s="36"/>
      <c r="BA49" s="36"/>
      <c r="BB49" s="37">
        <f t="shared" si="6"/>
        <v>0</v>
      </c>
      <c r="BC49" s="42">
        <f t="shared" si="7"/>
        <v>4</v>
      </c>
    </row>
    <row r="50" spans="1:55" x14ac:dyDescent="0.25">
      <c r="A50" s="29">
        <v>48</v>
      </c>
      <c r="B50" s="29">
        <v>48</v>
      </c>
      <c r="C50" s="23" t="s">
        <v>3</v>
      </c>
      <c r="D50" s="30" t="s">
        <v>101</v>
      </c>
      <c r="E50" s="31">
        <v>2</v>
      </c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2">
        <f t="shared" si="4"/>
        <v>2</v>
      </c>
      <c r="S50" s="30" t="s">
        <v>3</v>
      </c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5">
        <f t="shared" si="5"/>
        <v>0</v>
      </c>
      <c r="AV50" s="30" t="s">
        <v>3</v>
      </c>
      <c r="AW50" s="36"/>
      <c r="AX50" s="36"/>
      <c r="AY50" s="36"/>
      <c r="AZ50" s="36"/>
      <c r="BA50" s="36"/>
      <c r="BB50" s="37">
        <f t="shared" si="6"/>
        <v>0</v>
      </c>
      <c r="BC50" s="42">
        <f t="shared" si="7"/>
        <v>2</v>
      </c>
    </row>
    <row r="51" spans="1:55" x14ac:dyDescent="0.25">
      <c r="A51" s="29">
        <v>49</v>
      </c>
      <c r="B51" s="29">
        <v>48</v>
      </c>
      <c r="C51" s="23" t="s">
        <v>161</v>
      </c>
      <c r="D51" s="30" t="s">
        <v>162</v>
      </c>
      <c r="E51" s="31">
        <v>2</v>
      </c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2">
        <f t="shared" si="4"/>
        <v>2</v>
      </c>
      <c r="S51" s="30" t="s">
        <v>161</v>
      </c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5">
        <f t="shared" si="5"/>
        <v>0</v>
      </c>
      <c r="AV51" s="30" t="s">
        <v>161</v>
      </c>
      <c r="AW51" s="36"/>
      <c r="AX51" s="36"/>
      <c r="AY51" s="36"/>
      <c r="AZ51" s="36"/>
      <c r="BA51" s="36"/>
      <c r="BB51" s="37">
        <f t="shared" si="6"/>
        <v>0</v>
      </c>
      <c r="BC51" s="42">
        <f t="shared" si="7"/>
        <v>2</v>
      </c>
    </row>
    <row r="52" spans="1:55" x14ac:dyDescent="0.25">
      <c r="A52" s="29">
        <v>50</v>
      </c>
      <c r="B52" s="29">
        <v>48</v>
      </c>
      <c r="C52" s="23" t="s">
        <v>97</v>
      </c>
      <c r="D52" s="30" t="s">
        <v>155</v>
      </c>
      <c r="E52" s="31">
        <v>2</v>
      </c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2">
        <f t="shared" si="4"/>
        <v>2</v>
      </c>
      <c r="S52" s="30" t="s">
        <v>97</v>
      </c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5">
        <f t="shared" si="5"/>
        <v>0</v>
      </c>
      <c r="AV52" s="30" t="s">
        <v>97</v>
      </c>
      <c r="AW52" s="36"/>
      <c r="AX52" s="36"/>
      <c r="AY52" s="36"/>
      <c r="AZ52" s="36"/>
      <c r="BA52" s="36"/>
      <c r="BB52" s="37">
        <f t="shared" si="6"/>
        <v>0</v>
      </c>
      <c r="BC52" s="42">
        <f t="shared" si="7"/>
        <v>2</v>
      </c>
    </row>
    <row r="53" spans="1:55" x14ac:dyDescent="0.25">
      <c r="A53" s="19"/>
      <c r="B53" s="19"/>
      <c r="C53" s="19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3"/>
      <c r="T53" s="3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3"/>
      <c r="AW53" s="2"/>
      <c r="AX53" s="2"/>
      <c r="AY53" s="2"/>
      <c r="AZ53" s="2"/>
      <c r="BA53" s="2"/>
      <c r="BB53" s="2"/>
      <c r="BC53" s="42">
        <f>SUM(BC3:BC52)</f>
        <v>14667</v>
      </c>
    </row>
    <row r="54" spans="1:55" x14ac:dyDescent="0.25">
      <c r="A54" s="19"/>
      <c r="B54" s="19"/>
      <c r="C54" s="19"/>
      <c r="D54" s="2" t="s">
        <v>225</v>
      </c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3"/>
      <c r="T54" s="3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3"/>
      <c r="AW54" s="2"/>
      <c r="AX54" s="2"/>
      <c r="AY54" s="2"/>
      <c r="AZ54" s="2"/>
      <c r="BA54" s="2"/>
      <c r="BB54" s="2"/>
      <c r="BC54" s="20"/>
    </row>
    <row r="55" spans="1:55" x14ac:dyDescent="0.25">
      <c r="A55" s="19"/>
      <c r="B55" s="19"/>
      <c r="C55" s="19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3"/>
      <c r="T55" s="3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3"/>
      <c r="AW55" s="2"/>
      <c r="AX55" s="2"/>
      <c r="AY55" s="2"/>
      <c r="AZ55" s="2"/>
      <c r="BA55" s="2"/>
      <c r="BB55" s="2"/>
      <c r="BC55" s="20"/>
    </row>
    <row r="56" spans="1:55" x14ac:dyDescent="0.25">
      <c r="A56" s="19"/>
      <c r="B56" s="19"/>
      <c r="C56" s="19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3"/>
      <c r="T56" s="3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3"/>
      <c r="AW56" s="2"/>
      <c r="AX56" s="2"/>
      <c r="AY56" s="2"/>
      <c r="AZ56" s="2"/>
      <c r="BA56" s="2"/>
      <c r="BB56" s="2"/>
      <c r="BC56" s="20"/>
    </row>
    <row r="57" spans="1:55" x14ac:dyDescent="0.25">
      <c r="A57" s="19"/>
      <c r="B57" s="19"/>
      <c r="C57" s="19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3"/>
      <c r="T57" s="3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3"/>
      <c r="AW57" s="2"/>
      <c r="AX57" s="2"/>
      <c r="AY57" s="2"/>
      <c r="AZ57" s="2"/>
      <c r="BA57" s="2"/>
      <c r="BB57" s="2"/>
      <c r="BC57" s="20"/>
    </row>
    <row r="58" spans="1:55" x14ac:dyDescent="0.25">
      <c r="A58" s="19"/>
      <c r="B58" s="19"/>
      <c r="C58" s="19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3"/>
      <c r="T58" s="3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3"/>
      <c r="AW58" s="2"/>
      <c r="AX58" s="2"/>
      <c r="AY58" s="2"/>
      <c r="AZ58" s="2"/>
      <c r="BA58" s="2"/>
      <c r="BB58" s="2"/>
      <c r="BC58" s="20"/>
    </row>
    <row r="59" spans="1:55" x14ac:dyDescent="0.25">
      <c r="A59" s="19"/>
      <c r="B59" s="19"/>
      <c r="C59" s="19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3"/>
      <c r="T59" s="3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3"/>
      <c r="AW59" s="2"/>
      <c r="AX59" s="2"/>
      <c r="AY59" s="2"/>
      <c r="AZ59" s="2"/>
      <c r="BA59" s="2"/>
      <c r="BB59" s="2"/>
      <c r="BC59" s="20"/>
    </row>
    <row r="60" spans="1:55" x14ac:dyDescent="0.25">
      <c r="A60" s="19"/>
      <c r="B60" s="19"/>
      <c r="C60" s="19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3"/>
      <c r="T60" s="3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3"/>
      <c r="AW60" s="2"/>
      <c r="AX60" s="2"/>
      <c r="AY60" s="2"/>
      <c r="AZ60" s="2"/>
      <c r="BA60" s="2"/>
      <c r="BB60" s="2"/>
      <c r="BC60" s="20"/>
    </row>
    <row r="61" spans="1:55" x14ac:dyDescent="0.25">
      <c r="A61" s="19"/>
      <c r="B61" s="19"/>
      <c r="C61" s="19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3"/>
      <c r="T61" s="3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3"/>
      <c r="AW61" s="2"/>
      <c r="AX61" s="2"/>
      <c r="AY61" s="2"/>
      <c r="AZ61" s="2"/>
      <c r="BA61" s="2"/>
      <c r="BB61" s="2"/>
      <c r="BC61" s="20"/>
    </row>
    <row r="62" spans="1:55" x14ac:dyDescent="0.25">
      <c r="A62" s="19"/>
      <c r="B62" s="19"/>
      <c r="C62" s="19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3"/>
      <c r="T62" s="3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3"/>
      <c r="AW62" s="2"/>
      <c r="AX62" s="2"/>
      <c r="AY62" s="2"/>
      <c r="AZ62" s="2"/>
      <c r="BA62" s="2"/>
      <c r="BB62" s="2"/>
      <c r="BC62" s="20"/>
    </row>
    <row r="63" spans="1:55" x14ac:dyDescent="0.25">
      <c r="A63" s="19"/>
      <c r="B63" s="19"/>
      <c r="C63" s="19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3"/>
      <c r="T63" s="3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3"/>
      <c r="AW63" s="2"/>
      <c r="AX63" s="2"/>
      <c r="AY63" s="2"/>
      <c r="AZ63" s="2"/>
      <c r="BA63" s="2"/>
      <c r="BB63" s="2"/>
      <c r="BC63" s="20"/>
    </row>
    <row r="64" spans="1:55" x14ac:dyDescent="0.25">
      <c r="A64" s="19"/>
      <c r="B64" s="19"/>
      <c r="C64" s="19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3"/>
      <c r="T64" s="3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3"/>
      <c r="AW64" s="2"/>
      <c r="AX64" s="2"/>
      <c r="AY64" s="2"/>
      <c r="AZ64" s="2"/>
      <c r="BA64" s="2"/>
      <c r="BB64" s="2"/>
      <c r="BC64" s="20"/>
    </row>
    <row r="65" spans="1:55" x14ac:dyDescent="0.25">
      <c r="A65" s="19"/>
      <c r="B65" s="19"/>
      <c r="C65" s="19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3"/>
      <c r="T65" s="3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3"/>
      <c r="AW65" s="2"/>
      <c r="AX65" s="2"/>
      <c r="AY65" s="2"/>
      <c r="AZ65" s="2"/>
      <c r="BA65" s="2"/>
      <c r="BB65" s="2"/>
      <c r="BC65" s="20"/>
    </row>
    <row r="66" spans="1:55" x14ac:dyDescent="0.25">
      <c r="A66" s="19"/>
      <c r="B66" s="19"/>
      <c r="C66" s="19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3"/>
      <c r="T66" s="3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3"/>
      <c r="AW66" s="2"/>
      <c r="AX66" s="2"/>
      <c r="AY66" s="2"/>
      <c r="AZ66" s="2"/>
      <c r="BA66" s="2"/>
      <c r="BB66" s="2"/>
      <c r="BC66" s="20"/>
    </row>
    <row r="67" spans="1:55" x14ac:dyDescent="0.25">
      <c r="A67" s="19"/>
      <c r="B67" s="19"/>
      <c r="C67" s="19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3"/>
      <c r="T67" s="3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3"/>
      <c r="AW67" s="2"/>
      <c r="AX67" s="2"/>
      <c r="AY67" s="2"/>
      <c r="AZ67" s="2"/>
      <c r="BA67" s="2"/>
      <c r="BB67" s="2"/>
      <c r="BC67" s="20"/>
    </row>
    <row r="68" spans="1:55" x14ac:dyDescent="0.25">
      <c r="A68" s="19"/>
      <c r="B68" s="19"/>
      <c r="C68" s="19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3"/>
      <c r="T68" s="3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3"/>
      <c r="AW68" s="2"/>
      <c r="AX68" s="2"/>
      <c r="AY68" s="2"/>
      <c r="AZ68" s="2"/>
      <c r="BA68" s="2"/>
      <c r="BB68" s="2"/>
      <c r="BC68" s="20"/>
    </row>
    <row r="69" spans="1:55" x14ac:dyDescent="0.25">
      <c r="A69" s="19"/>
      <c r="B69" s="19"/>
      <c r="C69" s="19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3"/>
      <c r="T69" s="3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3"/>
      <c r="AW69" s="2"/>
      <c r="AX69" s="2"/>
      <c r="AY69" s="2"/>
      <c r="AZ69" s="2"/>
      <c r="BA69" s="2"/>
      <c r="BB69" s="2"/>
      <c r="BC69" s="20"/>
    </row>
    <row r="70" spans="1:55" x14ac:dyDescent="0.25">
      <c r="A70" s="19"/>
      <c r="B70" s="19"/>
      <c r="C70" s="19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3"/>
      <c r="T70" s="3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3"/>
      <c r="AW70" s="2"/>
      <c r="AX70" s="2"/>
      <c r="AY70" s="2"/>
      <c r="AZ70" s="2"/>
      <c r="BA70" s="2"/>
      <c r="BB70" s="2"/>
      <c r="BC70" s="20"/>
    </row>
    <row r="71" spans="1:55" x14ac:dyDescent="0.25">
      <c r="A71" s="19"/>
      <c r="B71" s="19"/>
      <c r="C71" s="19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3"/>
      <c r="T71" s="3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3"/>
      <c r="AW71" s="2"/>
      <c r="AX71" s="2"/>
      <c r="AY71" s="2"/>
      <c r="AZ71" s="2"/>
      <c r="BA71" s="2"/>
      <c r="BB71" s="2"/>
      <c r="BC71" s="20"/>
    </row>
    <row r="72" spans="1:55" x14ac:dyDescent="0.25">
      <c r="A72" s="19"/>
      <c r="B72" s="19"/>
      <c r="C72" s="19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3"/>
      <c r="T72" s="3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3"/>
      <c r="AW72" s="2"/>
      <c r="AX72" s="2"/>
      <c r="AY72" s="2"/>
      <c r="AZ72" s="2"/>
      <c r="BA72" s="2"/>
      <c r="BB72" s="2"/>
      <c r="BC72" s="20"/>
    </row>
    <row r="73" spans="1:55" x14ac:dyDescent="0.25">
      <c r="A73" s="19"/>
      <c r="B73" s="19"/>
      <c r="C73" s="19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3"/>
      <c r="T73" s="3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3"/>
      <c r="AW73" s="2"/>
      <c r="AX73" s="2"/>
      <c r="AY73" s="2"/>
      <c r="AZ73" s="2"/>
      <c r="BA73" s="2"/>
      <c r="BB73" s="2"/>
      <c r="BC73" s="20"/>
    </row>
    <row r="74" spans="1:55" x14ac:dyDescent="0.25">
      <c r="A74" s="19"/>
      <c r="B74" s="19"/>
      <c r="C74" s="19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3"/>
      <c r="T74" s="3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3"/>
      <c r="AW74" s="2"/>
      <c r="AX74" s="2"/>
      <c r="AY74" s="2"/>
      <c r="AZ74" s="2"/>
      <c r="BA74" s="2"/>
      <c r="BB74" s="2"/>
      <c r="BC74" s="20"/>
    </row>
    <row r="75" spans="1:55" x14ac:dyDescent="0.25">
      <c r="A75" s="19"/>
      <c r="B75" s="19"/>
      <c r="C75" s="19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3"/>
      <c r="T75" s="3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3"/>
      <c r="AW75" s="2"/>
      <c r="AX75" s="2"/>
      <c r="AY75" s="2"/>
      <c r="AZ75" s="2"/>
      <c r="BA75" s="2"/>
      <c r="BB75" s="2"/>
      <c r="BC75" s="20"/>
    </row>
    <row r="76" spans="1:55" x14ac:dyDescent="0.25">
      <c r="A76" s="19"/>
      <c r="B76" s="19"/>
      <c r="C76" s="19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3"/>
      <c r="T76" s="3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3"/>
      <c r="AW76" s="2"/>
      <c r="AX76" s="2"/>
      <c r="AY76" s="2"/>
      <c r="AZ76" s="2"/>
      <c r="BA76" s="2"/>
      <c r="BB76" s="2"/>
      <c r="BC76" s="20"/>
    </row>
    <row r="77" spans="1:55" x14ac:dyDescent="0.25">
      <c r="A77" s="19"/>
      <c r="B77" s="19"/>
      <c r="C77" s="19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3"/>
      <c r="T77" s="3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3"/>
      <c r="AW77" s="2"/>
      <c r="AX77" s="2"/>
      <c r="AY77" s="2"/>
      <c r="AZ77" s="2"/>
      <c r="BA77" s="2"/>
      <c r="BB77" s="2"/>
      <c r="BC77" s="20"/>
    </row>
    <row r="78" spans="1:55" x14ac:dyDescent="0.25">
      <c r="A78" s="19"/>
      <c r="B78" s="19"/>
      <c r="C78" s="19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3"/>
      <c r="T78" s="3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3"/>
      <c r="AW78" s="2"/>
      <c r="AX78" s="2"/>
      <c r="AY78" s="2"/>
      <c r="AZ78" s="2"/>
      <c r="BA78" s="2"/>
      <c r="BB78" s="2"/>
      <c r="BC78" s="20"/>
    </row>
    <row r="79" spans="1:55" x14ac:dyDescent="0.25">
      <c r="A79" s="19"/>
      <c r="B79" s="19"/>
      <c r="C79" s="19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3"/>
      <c r="T79" s="3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3"/>
      <c r="AW79" s="2"/>
      <c r="AX79" s="2"/>
      <c r="AY79" s="2"/>
      <c r="AZ79" s="2"/>
      <c r="BA79" s="2"/>
      <c r="BB79" s="2"/>
      <c r="BC79" s="20"/>
    </row>
    <row r="80" spans="1:55" x14ac:dyDescent="0.25">
      <c r="A80" s="19"/>
      <c r="B80" s="19"/>
      <c r="C80" s="19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3"/>
      <c r="T80" s="3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3"/>
      <c r="AW80" s="2"/>
      <c r="AX80" s="2"/>
      <c r="AY80" s="2"/>
      <c r="AZ80" s="2"/>
      <c r="BA80" s="2"/>
      <c r="BB80" s="2"/>
      <c r="BC80" s="20"/>
    </row>
    <row r="81" spans="1:55" x14ac:dyDescent="0.25">
      <c r="A81" s="19"/>
      <c r="B81" s="19"/>
      <c r="C81" s="19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3"/>
      <c r="T81" s="3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3"/>
      <c r="AW81" s="2"/>
      <c r="AX81" s="2"/>
      <c r="AY81" s="2"/>
      <c r="AZ81" s="2"/>
      <c r="BA81" s="2"/>
      <c r="BB81" s="2"/>
      <c r="BC81" s="20"/>
    </row>
    <row r="82" spans="1:55" x14ac:dyDescent="0.25">
      <c r="A82" s="19"/>
      <c r="B82" s="19"/>
      <c r="C82" s="19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3"/>
      <c r="T82" s="3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3"/>
      <c r="AW82" s="2"/>
      <c r="AX82" s="2"/>
      <c r="AY82" s="2"/>
      <c r="AZ82" s="2"/>
      <c r="BA82" s="2"/>
      <c r="BB82" s="2"/>
      <c r="BC82" s="20"/>
    </row>
    <row r="83" spans="1:55" x14ac:dyDescent="0.25">
      <c r="A83" s="19"/>
      <c r="B83" s="19"/>
      <c r="C83" s="19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3"/>
      <c r="T83" s="3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3"/>
      <c r="AW83" s="2"/>
      <c r="AX83" s="2"/>
      <c r="AY83" s="2"/>
      <c r="AZ83" s="2"/>
      <c r="BA83" s="2"/>
      <c r="BB83" s="2"/>
      <c r="BC83" s="20"/>
    </row>
    <row r="84" spans="1:55" x14ac:dyDescent="0.25">
      <c r="A84" s="19"/>
      <c r="B84" s="19"/>
      <c r="C84" s="19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3"/>
      <c r="T84" s="3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3"/>
      <c r="AW84" s="2"/>
      <c r="AX84" s="2"/>
      <c r="AY84" s="2"/>
      <c r="AZ84" s="2"/>
      <c r="BA84" s="2"/>
      <c r="BB84" s="2"/>
      <c r="BC84" s="20"/>
    </row>
    <row r="85" spans="1:55" x14ac:dyDescent="0.25">
      <c r="A85" s="19"/>
      <c r="B85" s="19"/>
      <c r="C85" s="19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3"/>
      <c r="T85" s="3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3"/>
      <c r="AW85" s="2"/>
      <c r="AX85" s="2"/>
      <c r="AY85" s="2"/>
      <c r="AZ85" s="2"/>
      <c r="BA85" s="2"/>
      <c r="BB85" s="2"/>
      <c r="BC85" s="20"/>
    </row>
    <row r="86" spans="1:55" x14ac:dyDescent="0.25">
      <c r="A86" s="19"/>
      <c r="B86" s="19"/>
      <c r="C86" s="19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3"/>
      <c r="T86" s="3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3"/>
      <c r="AW86" s="2"/>
      <c r="AX86" s="2"/>
      <c r="AY86" s="2"/>
      <c r="AZ86" s="2"/>
      <c r="BA86" s="2"/>
      <c r="BB86" s="2"/>
      <c r="BC86" s="20"/>
    </row>
    <row r="87" spans="1:55" x14ac:dyDescent="0.25">
      <c r="A87" s="19"/>
      <c r="B87" s="19"/>
      <c r="C87" s="19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3"/>
      <c r="T87" s="3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3"/>
      <c r="AW87" s="2"/>
      <c r="AX87" s="2"/>
      <c r="AY87" s="2"/>
      <c r="AZ87" s="2"/>
      <c r="BA87" s="2"/>
      <c r="BB87" s="2"/>
      <c r="BC87" s="20"/>
    </row>
    <row r="88" spans="1:55" x14ac:dyDescent="0.25">
      <c r="A88" s="19"/>
      <c r="B88" s="19"/>
      <c r="C88" s="19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3"/>
      <c r="T88" s="3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3"/>
      <c r="AW88" s="2"/>
      <c r="AX88" s="2"/>
      <c r="AY88" s="2"/>
      <c r="AZ88" s="2"/>
      <c r="BA88" s="2"/>
      <c r="BB88" s="2"/>
      <c r="BC88" s="20"/>
    </row>
    <row r="89" spans="1:55" x14ac:dyDescent="0.25">
      <c r="A89" s="19"/>
      <c r="B89" s="19"/>
      <c r="C89" s="19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3"/>
      <c r="T89" s="3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3"/>
      <c r="AW89" s="2"/>
      <c r="AX89" s="2"/>
      <c r="AY89" s="2"/>
      <c r="AZ89" s="2"/>
      <c r="BA89" s="2"/>
      <c r="BB89" s="2"/>
      <c r="BC89" s="20"/>
    </row>
    <row r="90" spans="1:55" x14ac:dyDescent="0.25">
      <c r="A90" s="19"/>
      <c r="B90" s="19"/>
      <c r="C90" s="19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3"/>
      <c r="T90" s="3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3"/>
      <c r="AW90" s="2"/>
      <c r="AX90" s="2"/>
      <c r="AY90" s="2"/>
      <c r="AZ90" s="2"/>
      <c r="BA90" s="2"/>
      <c r="BB90" s="2"/>
      <c r="BC90" s="20"/>
    </row>
    <row r="91" spans="1:55" x14ac:dyDescent="0.25">
      <c r="A91" s="19"/>
      <c r="B91" s="19"/>
      <c r="C91" s="19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3"/>
      <c r="T91" s="3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3"/>
      <c r="AW91" s="2"/>
      <c r="AX91" s="2"/>
      <c r="AY91" s="2"/>
      <c r="AZ91" s="2"/>
      <c r="BA91" s="2"/>
      <c r="BB91" s="2"/>
      <c r="BC91" s="20"/>
    </row>
    <row r="92" spans="1:55" x14ac:dyDescent="0.25">
      <c r="A92" s="19"/>
      <c r="B92" s="19"/>
      <c r="C92" s="19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3"/>
      <c r="T92" s="3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3"/>
      <c r="AW92" s="2"/>
      <c r="AX92" s="2"/>
      <c r="AY92" s="2"/>
      <c r="AZ92" s="2"/>
      <c r="BA92" s="2"/>
      <c r="BB92" s="2"/>
      <c r="BC92" s="20"/>
    </row>
    <row r="93" spans="1:55" x14ac:dyDescent="0.25">
      <c r="A93" s="19"/>
      <c r="B93" s="19"/>
      <c r="C93" s="19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3"/>
      <c r="T93" s="3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3"/>
      <c r="AW93" s="2"/>
      <c r="AX93" s="2"/>
      <c r="AY93" s="2"/>
      <c r="AZ93" s="2"/>
      <c r="BA93" s="2"/>
      <c r="BB93" s="2"/>
      <c r="BC93" s="20"/>
    </row>
    <row r="94" spans="1:55" x14ac:dyDescent="0.25">
      <c r="A94" s="19"/>
      <c r="B94" s="19"/>
      <c r="C94" s="19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3"/>
      <c r="T94" s="3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3"/>
      <c r="AW94" s="2"/>
      <c r="AX94" s="2"/>
      <c r="AY94" s="2"/>
      <c r="AZ94" s="2"/>
      <c r="BA94" s="2"/>
      <c r="BB94" s="2"/>
      <c r="BC94" s="20"/>
    </row>
    <row r="95" spans="1:55" x14ac:dyDescent="0.25">
      <c r="A95" s="19"/>
      <c r="B95" s="19"/>
      <c r="C95" s="19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3"/>
      <c r="T95" s="3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3"/>
      <c r="AW95" s="2"/>
      <c r="AX95" s="2"/>
      <c r="AY95" s="2"/>
      <c r="AZ95" s="2"/>
      <c r="BA95" s="2"/>
      <c r="BB95" s="2"/>
      <c r="BC95" s="20"/>
    </row>
    <row r="96" spans="1:55" x14ac:dyDescent="0.25">
      <c r="A96" s="19"/>
      <c r="B96" s="19"/>
      <c r="C96" s="19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3"/>
      <c r="T96" s="3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3"/>
      <c r="AW96" s="2"/>
      <c r="AX96" s="2"/>
      <c r="AY96" s="2"/>
      <c r="AZ96" s="2"/>
      <c r="BA96" s="2"/>
      <c r="BB96" s="2"/>
      <c r="BC96" s="20"/>
    </row>
    <row r="97" spans="5:20" x14ac:dyDescent="0.25"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T97" s="1"/>
    </row>
    <row r="98" spans="5:20" x14ac:dyDescent="0.25"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T98" s="1"/>
    </row>
    <row r="99" spans="5:20" x14ac:dyDescent="0.25"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T99" s="1"/>
    </row>
    <row r="100" spans="5:20" x14ac:dyDescent="0.25"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T100" s="1"/>
    </row>
    <row r="101" spans="5:20" x14ac:dyDescent="0.25"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T101" s="1"/>
    </row>
    <row r="102" spans="5:20" x14ac:dyDescent="0.25"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T102" s="1"/>
    </row>
    <row r="103" spans="5:20" x14ac:dyDescent="0.25"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T103" s="1"/>
    </row>
    <row r="104" spans="5:20" x14ac:dyDescent="0.25"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T104" s="1"/>
    </row>
    <row r="105" spans="5:20" x14ac:dyDescent="0.25"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T105" s="1"/>
    </row>
    <row r="106" spans="5:20" x14ac:dyDescent="0.25"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T106" s="1"/>
    </row>
    <row r="107" spans="5:20" x14ac:dyDescent="0.25"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T107" s="1"/>
    </row>
    <row r="108" spans="5:20" x14ac:dyDescent="0.25"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T108" s="1"/>
    </row>
    <row r="109" spans="5:20" x14ac:dyDescent="0.25"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T109" s="1"/>
    </row>
    <row r="110" spans="5:20" x14ac:dyDescent="0.25"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T110" s="1"/>
    </row>
    <row r="111" spans="5:20" x14ac:dyDescent="0.25"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T111" s="1"/>
    </row>
    <row r="112" spans="5:20" x14ac:dyDescent="0.25"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T112" s="1"/>
    </row>
    <row r="113" spans="5:20" x14ac:dyDescent="0.25"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T113" s="1"/>
    </row>
    <row r="114" spans="5:20" x14ac:dyDescent="0.25"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T114" s="1"/>
    </row>
    <row r="115" spans="5:20" x14ac:dyDescent="0.25"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T115" s="1"/>
    </row>
    <row r="116" spans="5:20" x14ac:dyDescent="0.25"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T116" s="1"/>
    </row>
    <row r="117" spans="5:20" x14ac:dyDescent="0.25"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T117" s="1"/>
    </row>
    <row r="118" spans="5:20" x14ac:dyDescent="0.25"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T118" s="1"/>
    </row>
    <row r="119" spans="5:20" x14ac:dyDescent="0.25"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T119" s="1"/>
    </row>
    <row r="120" spans="5:20" x14ac:dyDescent="0.25"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T120" s="1"/>
    </row>
    <row r="121" spans="5:20" x14ac:dyDescent="0.25"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T121" s="1"/>
    </row>
    <row r="122" spans="5:20" x14ac:dyDescent="0.25"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T122" s="1"/>
    </row>
    <row r="123" spans="5:20" x14ac:dyDescent="0.25"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T123" s="1"/>
    </row>
    <row r="124" spans="5:20" x14ac:dyDescent="0.25"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T124" s="1"/>
    </row>
    <row r="125" spans="5:20" x14ac:dyDescent="0.25"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T125" s="1"/>
    </row>
    <row r="126" spans="5:20" x14ac:dyDescent="0.25"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T126" s="1"/>
    </row>
    <row r="127" spans="5:20" x14ac:dyDescent="0.25"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T127" s="1"/>
    </row>
    <row r="128" spans="5:20" x14ac:dyDescent="0.25"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T128" s="1"/>
    </row>
    <row r="129" spans="5:20" x14ac:dyDescent="0.25"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T129" s="1"/>
    </row>
    <row r="130" spans="5:20" x14ac:dyDescent="0.25"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T130" s="1"/>
    </row>
    <row r="131" spans="5:20" x14ac:dyDescent="0.25"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T131" s="1"/>
    </row>
    <row r="132" spans="5:20" x14ac:dyDescent="0.25"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T132" s="1"/>
    </row>
    <row r="133" spans="5:20" x14ac:dyDescent="0.25">
      <c r="T133" s="1"/>
    </row>
    <row r="134" spans="5:20" x14ac:dyDescent="0.25">
      <c r="T134" s="1"/>
    </row>
    <row r="135" spans="5:20" x14ac:dyDescent="0.25">
      <c r="T135" s="1"/>
    </row>
    <row r="136" spans="5:20" x14ac:dyDescent="0.25">
      <c r="T136" s="1"/>
    </row>
    <row r="137" spans="5:20" x14ac:dyDescent="0.25">
      <c r="T137" s="1"/>
    </row>
    <row r="138" spans="5:20" x14ac:dyDescent="0.25">
      <c r="T138" s="1"/>
    </row>
    <row r="139" spans="5:20" x14ac:dyDescent="0.25">
      <c r="T139" s="1"/>
    </row>
    <row r="140" spans="5:20" x14ac:dyDescent="0.25">
      <c r="T140" s="1"/>
    </row>
    <row r="141" spans="5:20" x14ac:dyDescent="0.25">
      <c r="T141" s="1"/>
    </row>
    <row r="142" spans="5:20" x14ac:dyDescent="0.25">
      <c r="T142" s="1"/>
    </row>
    <row r="143" spans="5:20" x14ac:dyDescent="0.25">
      <c r="T143" s="1"/>
    </row>
    <row r="144" spans="5:20" x14ac:dyDescent="0.25">
      <c r="T144" s="1"/>
    </row>
    <row r="145" spans="20:20" x14ac:dyDescent="0.25">
      <c r="T145" s="1"/>
    </row>
    <row r="146" spans="20:20" x14ac:dyDescent="0.25">
      <c r="T146" s="1"/>
    </row>
    <row r="147" spans="20:20" x14ac:dyDescent="0.25">
      <c r="T147" s="1"/>
    </row>
    <row r="148" spans="20:20" x14ac:dyDescent="0.25">
      <c r="T148" s="1"/>
    </row>
    <row r="149" spans="20:20" x14ac:dyDescent="0.25">
      <c r="T149" s="1"/>
    </row>
    <row r="150" spans="20:20" x14ac:dyDescent="0.25">
      <c r="T150" s="1"/>
    </row>
    <row r="151" spans="20:20" x14ac:dyDescent="0.25">
      <c r="T151" s="1"/>
    </row>
    <row r="152" spans="20:20" x14ac:dyDescent="0.25">
      <c r="T152" s="1"/>
    </row>
    <row r="153" spans="20:20" x14ac:dyDescent="0.25">
      <c r="T153" s="1"/>
    </row>
    <row r="154" spans="20:20" x14ac:dyDescent="0.25">
      <c r="T154" s="1"/>
    </row>
    <row r="155" spans="20:20" x14ac:dyDescent="0.25">
      <c r="T155" s="1"/>
    </row>
    <row r="156" spans="20:20" x14ac:dyDescent="0.25">
      <c r="T156" s="1"/>
    </row>
    <row r="157" spans="20:20" x14ac:dyDescent="0.25">
      <c r="T157" s="1"/>
    </row>
    <row r="158" spans="20:20" x14ac:dyDescent="0.25">
      <c r="T158" s="1"/>
    </row>
    <row r="159" spans="20:20" x14ac:dyDescent="0.25">
      <c r="T159" s="1"/>
    </row>
    <row r="160" spans="20:20" x14ac:dyDescent="0.25">
      <c r="T160" s="1"/>
    </row>
    <row r="161" spans="20:20" x14ac:dyDescent="0.25">
      <c r="T161" s="1"/>
    </row>
    <row r="162" spans="20:20" x14ac:dyDescent="0.25">
      <c r="T162" s="1"/>
    </row>
    <row r="163" spans="20:20" x14ac:dyDescent="0.25">
      <c r="T163" s="1"/>
    </row>
    <row r="164" spans="20:20" x14ac:dyDescent="0.25">
      <c r="T164" s="1"/>
    </row>
    <row r="165" spans="20:20" x14ac:dyDescent="0.25">
      <c r="T165" s="1"/>
    </row>
    <row r="166" spans="20:20" x14ac:dyDescent="0.25">
      <c r="T166" s="1"/>
    </row>
    <row r="167" spans="20:20" x14ac:dyDescent="0.25">
      <c r="T167" s="1"/>
    </row>
    <row r="168" spans="20:20" x14ac:dyDescent="0.25">
      <c r="T168" s="1"/>
    </row>
    <row r="169" spans="20:20" x14ac:dyDescent="0.25">
      <c r="T169" s="1"/>
    </row>
    <row r="170" spans="20:20" x14ac:dyDescent="0.25">
      <c r="T170" s="1"/>
    </row>
    <row r="171" spans="20:20" x14ac:dyDescent="0.25">
      <c r="T171" s="1"/>
    </row>
    <row r="172" spans="20:20" x14ac:dyDescent="0.25">
      <c r="T172" s="1"/>
    </row>
    <row r="173" spans="20:20" x14ac:dyDescent="0.25">
      <c r="T173" s="1"/>
    </row>
    <row r="174" spans="20:20" x14ac:dyDescent="0.25">
      <c r="T174" s="1"/>
    </row>
    <row r="175" spans="20:20" x14ac:dyDescent="0.25">
      <c r="T175" s="1"/>
    </row>
    <row r="176" spans="20:20" x14ac:dyDescent="0.25">
      <c r="T176" s="1"/>
    </row>
    <row r="177" spans="20:20" x14ac:dyDescent="0.25">
      <c r="T177" s="1"/>
    </row>
    <row r="178" spans="20:20" x14ac:dyDescent="0.25">
      <c r="T178" s="1"/>
    </row>
    <row r="179" spans="20:20" x14ac:dyDescent="0.25">
      <c r="T179" s="1"/>
    </row>
    <row r="180" spans="20:20" x14ac:dyDescent="0.25">
      <c r="T180" s="1"/>
    </row>
    <row r="181" spans="20:20" x14ac:dyDescent="0.25">
      <c r="T181" s="1"/>
    </row>
    <row r="182" spans="20:20" x14ac:dyDescent="0.25">
      <c r="T182" s="1"/>
    </row>
    <row r="183" spans="20:20" x14ac:dyDescent="0.25">
      <c r="T183" s="1"/>
    </row>
    <row r="184" spans="20:20" x14ac:dyDescent="0.25">
      <c r="T184" s="1"/>
    </row>
    <row r="185" spans="20:20" x14ac:dyDescent="0.25">
      <c r="T185" s="1"/>
    </row>
    <row r="186" spans="20:20" x14ac:dyDescent="0.25">
      <c r="T186" s="1"/>
    </row>
    <row r="187" spans="20:20" x14ac:dyDescent="0.25">
      <c r="T187" s="1"/>
    </row>
    <row r="188" spans="20:20" x14ac:dyDescent="0.25">
      <c r="T188" s="1"/>
    </row>
    <row r="189" spans="20:20" x14ac:dyDescent="0.25">
      <c r="T189" s="1"/>
    </row>
    <row r="190" spans="20:20" x14ac:dyDescent="0.25">
      <c r="T190" s="1"/>
    </row>
    <row r="191" spans="20:20" x14ac:dyDescent="0.25">
      <c r="T191" s="1"/>
    </row>
    <row r="192" spans="20:20" x14ac:dyDescent="0.25">
      <c r="T192" s="1"/>
    </row>
    <row r="193" spans="20:20" x14ac:dyDescent="0.25">
      <c r="T193" s="1"/>
    </row>
    <row r="194" spans="20:20" x14ac:dyDescent="0.25">
      <c r="T194" s="1"/>
    </row>
    <row r="195" spans="20:20" x14ac:dyDescent="0.25">
      <c r="T195" s="1"/>
    </row>
    <row r="196" spans="20:20" x14ac:dyDescent="0.25">
      <c r="T196" s="1"/>
    </row>
    <row r="197" spans="20:20" x14ac:dyDescent="0.25">
      <c r="T197" s="1"/>
    </row>
    <row r="198" spans="20:20" x14ac:dyDescent="0.25">
      <c r="T198" s="1"/>
    </row>
    <row r="199" spans="20:20" x14ac:dyDescent="0.25">
      <c r="T199" s="1"/>
    </row>
    <row r="200" spans="20:20" x14ac:dyDescent="0.25">
      <c r="T200" s="1"/>
    </row>
    <row r="201" spans="20:20" x14ac:dyDescent="0.25">
      <c r="T201" s="1"/>
    </row>
    <row r="202" spans="20:20" x14ac:dyDescent="0.25">
      <c r="T202" s="1"/>
    </row>
    <row r="203" spans="20:20" x14ac:dyDescent="0.25">
      <c r="T203" s="1"/>
    </row>
    <row r="204" spans="20:20" x14ac:dyDescent="0.25">
      <c r="T204" s="1"/>
    </row>
    <row r="205" spans="20:20" x14ac:dyDescent="0.25">
      <c r="T205" s="1"/>
    </row>
    <row r="206" spans="20:20" x14ac:dyDescent="0.25">
      <c r="T206" s="1"/>
    </row>
    <row r="207" spans="20:20" x14ac:dyDescent="0.25">
      <c r="T207" s="1"/>
    </row>
    <row r="208" spans="20:20" x14ac:dyDescent="0.25">
      <c r="T208" s="1"/>
    </row>
    <row r="209" spans="20:20" x14ac:dyDescent="0.25">
      <c r="T209" s="1"/>
    </row>
    <row r="210" spans="20:20" x14ac:dyDescent="0.25">
      <c r="T210" s="1"/>
    </row>
    <row r="211" spans="20:20" x14ac:dyDescent="0.25">
      <c r="T211" s="1"/>
    </row>
    <row r="212" spans="20:20" x14ac:dyDescent="0.25">
      <c r="T212" s="1"/>
    </row>
    <row r="213" spans="20:20" x14ac:dyDescent="0.25">
      <c r="T213" s="1"/>
    </row>
    <row r="214" spans="20:20" x14ac:dyDescent="0.25">
      <c r="T214" s="1"/>
    </row>
    <row r="215" spans="20:20" x14ac:dyDescent="0.25">
      <c r="T215" s="1"/>
    </row>
    <row r="216" spans="20:20" x14ac:dyDescent="0.25">
      <c r="T216" s="1"/>
    </row>
    <row r="217" spans="20:20" x14ac:dyDescent="0.25">
      <c r="T217" s="1"/>
    </row>
    <row r="218" spans="20:20" x14ac:dyDescent="0.25">
      <c r="T218" s="1"/>
    </row>
    <row r="219" spans="20:20" x14ac:dyDescent="0.25">
      <c r="T219" s="1"/>
    </row>
    <row r="220" spans="20:20" x14ac:dyDescent="0.25">
      <c r="T220" s="1"/>
    </row>
    <row r="221" spans="20:20" x14ac:dyDescent="0.25">
      <c r="T221" s="1"/>
    </row>
    <row r="222" spans="20:20" x14ac:dyDescent="0.25">
      <c r="T222" s="1"/>
    </row>
    <row r="223" spans="20:20" x14ac:dyDescent="0.25">
      <c r="T223" s="1"/>
    </row>
    <row r="224" spans="20:20" x14ac:dyDescent="0.25">
      <c r="T224" s="1"/>
    </row>
    <row r="225" spans="20:20" x14ac:dyDescent="0.25">
      <c r="T225" s="1"/>
    </row>
    <row r="226" spans="20:20" x14ac:dyDescent="0.25">
      <c r="T226" s="1"/>
    </row>
    <row r="227" spans="20:20" x14ac:dyDescent="0.25">
      <c r="T227" s="1"/>
    </row>
    <row r="228" spans="20:20" x14ac:dyDescent="0.25">
      <c r="T228" s="1"/>
    </row>
    <row r="229" spans="20:20" x14ac:dyDescent="0.25">
      <c r="T229" s="1"/>
    </row>
    <row r="230" spans="20:20" x14ac:dyDescent="0.25">
      <c r="T230" s="1"/>
    </row>
    <row r="231" spans="20:20" x14ac:dyDescent="0.25">
      <c r="T231" s="1"/>
    </row>
    <row r="232" spans="20:20" x14ac:dyDescent="0.25">
      <c r="T232" s="1"/>
    </row>
    <row r="233" spans="20:20" x14ac:dyDescent="0.25">
      <c r="T233" s="1"/>
    </row>
    <row r="234" spans="20:20" x14ac:dyDescent="0.25">
      <c r="T234" s="1"/>
    </row>
    <row r="235" spans="20:20" x14ac:dyDescent="0.25">
      <c r="T235" s="1"/>
    </row>
    <row r="236" spans="20:20" x14ac:dyDescent="0.25">
      <c r="T236" s="1"/>
    </row>
    <row r="237" spans="20:20" x14ac:dyDescent="0.25">
      <c r="T237" s="1"/>
    </row>
    <row r="238" spans="20:20" x14ac:dyDescent="0.25">
      <c r="T238" s="1"/>
    </row>
    <row r="239" spans="20:20" x14ac:dyDescent="0.25">
      <c r="T239" s="1"/>
    </row>
    <row r="240" spans="20:20" x14ac:dyDescent="0.25">
      <c r="T240" s="1"/>
    </row>
    <row r="241" spans="20:20" x14ac:dyDescent="0.25">
      <c r="T241" s="1"/>
    </row>
    <row r="242" spans="20:20" x14ac:dyDescent="0.25">
      <c r="T242" s="1"/>
    </row>
    <row r="243" spans="20:20" x14ac:dyDescent="0.25">
      <c r="T243" s="1"/>
    </row>
    <row r="244" spans="20:20" x14ac:dyDescent="0.25">
      <c r="T244" s="1"/>
    </row>
    <row r="245" spans="20:20" x14ac:dyDescent="0.25">
      <c r="T245" s="1"/>
    </row>
    <row r="246" spans="20:20" x14ac:dyDescent="0.25">
      <c r="T246" s="1"/>
    </row>
    <row r="247" spans="20:20" x14ac:dyDescent="0.25">
      <c r="T247" s="1"/>
    </row>
    <row r="248" spans="20:20" x14ac:dyDescent="0.25">
      <c r="T248" s="1"/>
    </row>
    <row r="249" spans="20:20" x14ac:dyDescent="0.25">
      <c r="T249" s="1"/>
    </row>
    <row r="250" spans="20:20" x14ac:dyDescent="0.25">
      <c r="T250" s="1"/>
    </row>
    <row r="251" spans="20:20" x14ac:dyDescent="0.25">
      <c r="T251" s="1"/>
    </row>
    <row r="252" spans="20:20" x14ac:dyDescent="0.25">
      <c r="T252" s="1"/>
    </row>
    <row r="253" spans="20:20" x14ac:dyDescent="0.25">
      <c r="T253" s="1"/>
    </row>
    <row r="254" spans="20:20" x14ac:dyDescent="0.25">
      <c r="T254" s="1"/>
    </row>
    <row r="255" spans="20:20" x14ac:dyDescent="0.25">
      <c r="T255" s="1"/>
    </row>
    <row r="256" spans="20:20" x14ac:dyDescent="0.25">
      <c r="T256" s="1"/>
    </row>
    <row r="257" spans="20:20" x14ac:dyDescent="0.25">
      <c r="T257" s="1"/>
    </row>
    <row r="258" spans="20:20" x14ac:dyDescent="0.25">
      <c r="T258" s="1"/>
    </row>
  </sheetData>
  <sortState ref="C3:BC298">
    <sortCondition descending="1" ref="BC3:BC298"/>
  </sortState>
  <pageMargins left="0.7" right="0.7" top="0.75" bottom="0.75" header="0.3" footer="0.3"/>
  <pageSetup paperSize="9" scale="9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65"/>
  <sheetViews>
    <sheetView topLeftCell="A22" zoomScaleNormal="100" workbookViewId="0">
      <selection activeCell="BN47" sqref="BN47"/>
    </sheetView>
  </sheetViews>
  <sheetFormatPr defaultRowHeight="15" x14ac:dyDescent="0.25"/>
  <cols>
    <col min="1" max="1" width="5.85546875" style="18" customWidth="1"/>
    <col min="2" max="2" width="6.140625" style="18" customWidth="1"/>
    <col min="3" max="3" width="7.42578125" style="18" customWidth="1"/>
    <col min="4" max="4" width="56.7109375" style="12" customWidth="1"/>
    <col min="5" max="19" width="6.85546875" hidden="1" customWidth="1"/>
    <col min="20" max="20" width="6.85546875" style="1" hidden="1" customWidth="1"/>
    <col min="21" max="51" width="6.85546875" hidden="1" customWidth="1"/>
    <col min="52" max="52" width="8" hidden="1" customWidth="1"/>
    <col min="53" max="53" width="6.85546875" style="1" hidden="1" customWidth="1"/>
    <col min="54" max="61" width="6.85546875" hidden="1" customWidth="1"/>
    <col min="62" max="62" width="9.85546875" style="16" customWidth="1"/>
    <col min="63" max="135" width="6.85546875" customWidth="1"/>
  </cols>
  <sheetData>
    <row r="1" spans="1:62" ht="18" x14ac:dyDescent="0.25">
      <c r="A1" s="82"/>
      <c r="B1" s="82"/>
      <c r="C1" s="82"/>
      <c r="D1" s="45" t="s">
        <v>221</v>
      </c>
      <c r="E1" s="76"/>
      <c r="F1" s="77"/>
      <c r="G1" s="75"/>
      <c r="H1" s="76"/>
      <c r="I1" s="76"/>
      <c r="J1" s="78"/>
      <c r="K1" s="78"/>
      <c r="L1" s="78"/>
      <c r="M1" s="79"/>
      <c r="N1" s="79"/>
      <c r="O1" s="80"/>
      <c r="P1" s="80"/>
      <c r="Q1" s="80"/>
      <c r="R1" s="80"/>
      <c r="S1" s="16"/>
      <c r="T1" s="81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81"/>
      <c r="BB1" s="16"/>
      <c r="BC1" s="16"/>
      <c r="BD1" s="16"/>
      <c r="BE1" s="16"/>
      <c r="BF1" s="16"/>
      <c r="BG1" s="16"/>
      <c r="BH1" s="16"/>
      <c r="BI1" s="16"/>
    </row>
    <row r="2" spans="1:62" x14ac:dyDescent="0.25">
      <c r="A2" s="24" t="s">
        <v>217</v>
      </c>
      <c r="B2" s="24" t="s">
        <v>218</v>
      </c>
      <c r="C2" s="24" t="s">
        <v>85</v>
      </c>
      <c r="D2" s="25" t="s">
        <v>86</v>
      </c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4"/>
      <c r="S2" s="83"/>
      <c r="T2" s="27" t="s">
        <v>85</v>
      </c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27" t="s">
        <v>85</v>
      </c>
      <c r="BB2" s="83"/>
      <c r="BC2" s="83"/>
      <c r="BD2" s="83"/>
      <c r="BE2" s="83"/>
      <c r="BF2" s="83"/>
      <c r="BG2" s="85"/>
      <c r="BH2" s="83"/>
      <c r="BI2" s="83"/>
      <c r="BJ2" s="24" t="s">
        <v>219</v>
      </c>
    </row>
    <row r="3" spans="1:62" x14ac:dyDescent="0.25">
      <c r="A3" s="29">
        <v>1</v>
      </c>
      <c r="B3" s="29">
        <v>1</v>
      </c>
      <c r="C3" s="23" t="s">
        <v>41</v>
      </c>
      <c r="D3" s="30" t="s">
        <v>131</v>
      </c>
      <c r="E3" s="31">
        <v>17</v>
      </c>
      <c r="F3" s="31">
        <v>4</v>
      </c>
      <c r="G3" s="31">
        <v>10</v>
      </c>
      <c r="H3" s="31">
        <v>47</v>
      </c>
      <c r="I3" s="31"/>
      <c r="J3" s="31"/>
      <c r="K3" s="31"/>
      <c r="L3" s="31"/>
      <c r="M3" s="31"/>
      <c r="N3" s="31"/>
      <c r="O3" s="31"/>
      <c r="P3" s="31"/>
      <c r="Q3" s="31"/>
      <c r="R3" s="31"/>
      <c r="S3" s="32">
        <f t="shared" ref="S3:S38" si="0">SUM(E3:R3)</f>
        <v>78</v>
      </c>
      <c r="T3" s="30" t="s">
        <v>41</v>
      </c>
      <c r="U3" s="33">
        <v>105</v>
      </c>
      <c r="V3" s="33">
        <v>100</v>
      </c>
      <c r="W3" s="33">
        <v>79</v>
      </c>
      <c r="X3" s="33">
        <v>95</v>
      </c>
      <c r="Y3" s="33">
        <v>152</v>
      </c>
      <c r="Z3" s="33">
        <v>393</v>
      </c>
      <c r="AA3" s="33">
        <v>313</v>
      </c>
      <c r="AB3" s="33">
        <v>132</v>
      </c>
      <c r="AC3" s="33">
        <v>270</v>
      </c>
      <c r="AD3" s="33">
        <v>372</v>
      </c>
      <c r="AE3" s="33">
        <v>366</v>
      </c>
      <c r="AF3" s="33">
        <v>702</v>
      </c>
      <c r="AG3" s="33"/>
      <c r="AH3" s="33"/>
      <c r="AI3" s="33">
        <v>36</v>
      </c>
      <c r="AJ3" s="33">
        <v>20</v>
      </c>
      <c r="AK3" s="33">
        <v>314</v>
      </c>
      <c r="AL3" s="33">
        <v>458</v>
      </c>
      <c r="AM3" s="33">
        <v>95</v>
      </c>
      <c r="AN3" s="33">
        <v>50</v>
      </c>
      <c r="AO3" s="33">
        <v>647.5</v>
      </c>
      <c r="AP3" s="33">
        <v>524.5</v>
      </c>
      <c r="AQ3" s="33">
        <v>427.5</v>
      </c>
      <c r="AR3" s="33">
        <v>640</v>
      </c>
      <c r="AS3" s="33">
        <v>63</v>
      </c>
      <c r="AT3" s="33">
        <v>146</v>
      </c>
      <c r="AU3" s="33"/>
      <c r="AV3" s="33"/>
      <c r="AW3" s="33">
        <v>105</v>
      </c>
      <c r="AX3" s="33"/>
      <c r="AY3" s="33">
        <v>155</v>
      </c>
      <c r="AZ3" s="35">
        <f t="shared" ref="AZ3:AZ38" si="1">SUM(U3:AY3)</f>
        <v>6760.5</v>
      </c>
      <c r="BA3" s="30" t="s">
        <v>41</v>
      </c>
      <c r="BB3" s="36"/>
      <c r="BC3" s="36">
        <v>1173.8</v>
      </c>
      <c r="BD3" s="36">
        <v>789</v>
      </c>
      <c r="BE3" s="36">
        <v>840</v>
      </c>
      <c r="BF3" s="36">
        <v>3039.1</v>
      </c>
      <c r="BG3" s="36">
        <v>566.20000000000005</v>
      </c>
      <c r="BH3" s="36"/>
      <c r="BI3" s="37">
        <f t="shared" ref="BI3:BI38" si="2">SUM(BB3:BH3)</f>
        <v>6408.0999999999995</v>
      </c>
      <c r="BJ3" s="42">
        <f t="shared" ref="BJ3:BJ38" si="3">SUM(S3+AZ3+BI3)</f>
        <v>13246.599999999999</v>
      </c>
    </row>
    <row r="4" spans="1:62" x14ac:dyDescent="0.25">
      <c r="A4" s="29">
        <v>2</v>
      </c>
      <c r="B4" s="29">
        <v>2</v>
      </c>
      <c r="C4" s="23" t="s">
        <v>18</v>
      </c>
      <c r="D4" s="30" t="s">
        <v>193</v>
      </c>
      <c r="E4" s="31">
        <v>16</v>
      </c>
      <c r="F4" s="31">
        <v>6</v>
      </c>
      <c r="G4" s="31">
        <v>12.5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2">
        <f t="shared" si="0"/>
        <v>34.5</v>
      </c>
      <c r="T4" s="30" t="s">
        <v>18</v>
      </c>
      <c r="U4" s="33">
        <v>32</v>
      </c>
      <c r="V4" s="33"/>
      <c r="W4" s="33"/>
      <c r="X4" s="33"/>
      <c r="Y4" s="33"/>
      <c r="Z4" s="33">
        <v>126</v>
      </c>
      <c r="AA4" s="33">
        <v>81</v>
      </c>
      <c r="AB4" s="33"/>
      <c r="AC4" s="33">
        <v>87</v>
      </c>
      <c r="AD4" s="33">
        <v>75</v>
      </c>
      <c r="AE4" s="33">
        <v>84</v>
      </c>
      <c r="AF4" s="33">
        <v>192</v>
      </c>
      <c r="AG4" s="33"/>
      <c r="AH4" s="33"/>
      <c r="AI4" s="33"/>
      <c r="AJ4" s="33">
        <v>35</v>
      </c>
      <c r="AK4" s="33">
        <v>81</v>
      </c>
      <c r="AL4" s="33">
        <v>131</v>
      </c>
      <c r="AM4" s="33"/>
      <c r="AN4" s="33"/>
      <c r="AO4" s="33">
        <v>80</v>
      </c>
      <c r="AP4" s="33">
        <v>30</v>
      </c>
      <c r="AQ4" s="33">
        <v>160</v>
      </c>
      <c r="AR4" s="33">
        <v>70</v>
      </c>
      <c r="AS4" s="33">
        <v>12</v>
      </c>
      <c r="AT4" s="33">
        <v>38</v>
      </c>
      <c r="AU4" s="33">
        <v>27</v>
      </c>
      <c r="AV4" s="33"/>
      <c r="AW4" s="33">
        <v>72</v>
      </c>
      <c r="AX4" s="33"/>
      <c r="AY4" s="33"/>
      <c r="AZ4" s="35">
        <f t="shared" si="1"/>
        <v>1413</v>
      </c>
      <c r="BA4" s="30" t="s">
        <v>18</v>
      </c>
      <c r="BB4" s="36"/>
      <c r="BC4" s="36">
        <v>399.8</v>
      </c>
      <c r="BD4" s="36"/>
      <c r="BE4" s="36"/>
      <c r="BF4" s="36">
        <v>1472.8</v>
      </c>
      <c r="BG4" s="36">
        <v>232.6</v>
      </c>
      <c r="BH4" s="36"/>
      <c r="BI4" s="37">
        <f t="shared" si="2"/>
        <v>2105.1999999999998</v>
      </c>
      <c r="BJ4" s="42">
        <f t="shared" si="3"/>
        <v>3552.7</v>
      </c>
    </row>
    <row r="5" spans="1:62" x14ac:dyDescent="0.25">
      <c r="A5" s="29">
        <v>3</v>
      </c>
      <c r="B5" s="29">
        <v>3</v>
      </c>
      <c r="C5" s="23" t="s">
        <v>11</v>
      </c>
      <c r="D5" s="30" t="s">
        <v>87</v>
      </c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2">
        <f t="shared" si="0"/>
        <v>0</v>
      </c>
      <c r="T5" s="30" t="s">
        <v>11</v>
      </c>
      <c r="U5" s="33">
        <v>42</v>
      </c>
      <c r="V5" s="33">
        <v>113</v>
      </c>
      <c r="W5" s="33">
        <v>76</v>
      </c>
      <c r="X5" s="33"/>
      <c r="Y5" s="33"/>
      <c r="Z5" s="33">
        <v>203</v>
      </c>
      <c r="AA5" s="33">
        <v>161</v>
      </c>
      <c r="AB5" s="33">
        <v>30</v>
      </c>
      <c r="AC5" s="33">
        <v>206</v>
      </c>
      <c r="AD5" s="33">
        <v>190</v>
      </c>
      <c r="AE5" s="33"/>
      <c r="AF5" s="33"/>
      <c r="AG5" s="33"/>
      <c r="AH5" s="33"/>
      <c r="AI5" s="33">
        <v>34</v>
      </c>
      <c r="AJ5" s="33">
        <v>34</v>
      </c>
      <c r="AK5" s="33">
        <v>138</v>
      </c>
      <c r="AL5" s="33">
        <v>362</v>
      </c>
      <c r="AM5" s="33">
        <v>67</v>
      </c>
      <c r="AN5" s="33">
        <v>4</v>
      </c>
      <c r="AO5" s="33">
        <v>188</v>
      </c>
      <c r="AP5" s="33">
        <v>257</v>
      </c>
      <c r="AQ5" s="33">
        <v>124</v>
      </c>
      <c r="AR5" s="33">
        <v>60</v>
      </c>
      <c r="AS5" s="33">
        <v>12</v>
      </c>
      <c r="AT5" s="33">
        <v>21</v>
      </c>
      <c r="AU5" s="33"/>
      <c r="AV5" s="33"/>
      <c r="AW5" s="33"/>
      <c r="AX5" s="33"/>
      <c r="AY5" s="33">
        <v>55</v>
      </c>
      <c r="AZ5" s="35">
        <f t="shared" si="1"/>
        <v>2377</v>
      </c>
      <c r="BA5" s="30" t="s">
        <v>11</v>
      </c>
      <c r="BB5" s="36"/>
      <c r="BC5" s="36">
        <v>408</v>
      </c>
      <c r="BD5" s="36"/>
      <c r="BE5" s="36">
        <v>74</v>
      </c>
      <c r="BF5" s="36"/>
      <c r="BG5" s="36">
        <v>278.3</v>
      </c>
      <c r="BH5" s="36"/>
      <c r="BI5" s="37">
        <f t="shared" si="2"/>
        <v>760.3</v>
      </c>
      <c r="BJ5" s="42">
        <f t="shared" si="3"/>
        <v>3137.3</v>
      </c>
    </row>
    <row r="6" spans="1:62" x14ac:dyDescent="0.25">
      <c r="A6" s="29">
        <v>4</v>
      </c>
      <c r="B6" s="29">
        <v>4</v>
      </c>
      <c r="C6" s="23" t="s">
        <v>168</v>
      </c>
      <c r="D6" s="30" t="s">
        <v>169</v>
      </c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2">
        <f t="shared" si="0"/>
        <v>0</v>
      </c>
      <c r="T6" s="30" t="s">
        <v>168</v>
      </c>
      <c r="U6" s="33"/>
      <c r="V6" s="33"/>
      <c r="W6" s="33"/>
      <c r="X6" s="33"/>
      <c r="Y6" s="33"/>
      <c r="Z6" s="33">
        <v>116</v>
      </c>
      <c r="AA6" s="33">
        <v>116</v>
      </c>
      <c r="AB6" s="33">
        <v>30</v>
      </c>
      <c r="AC6" s="33">
        <v>63</v>
      </c>
      <c r="AD6" s="33">
        <v>71</v>
      </c>
      <c r="AE6" s="33">
        <v>146</v>
      </c>
      <c r="AF6" s="33">
        <v>185</v>
      </c>
      <c r="AG6" s="33"/>
      <c r="AH6" s="33"/>
      <c r="AI6" s="33"/>
      <c r="AJ6" s="33"/>
      <c r="AK6" s="33">
        <v>27</v>
      </c>
      <c r="AL6" s="33">
        <v>27</v>
      </c>
      <c r="AM6" s="33"/>
      <c r="AN6" s="33"/>
      <c r="AO6" s="33">
        <v>79.5</v>
      </c>
      <c r="AP6" s="33">
        <v>50.5</v>
      </c>
      <c r="AQ6" s="33">
        <v>147.5</v>
      </c>
      <c r="AR6" s="33">
        <v>380</v>
      </c>
      <c r="AS6" s="33"/>
      <c r="AT6" s="33">
        <v>20</v>
      </c>
      <c r="AU6" s="33"/>
      <c r="AV6" s="33"/>
      <c r="AW6" s="33"/>
      <c r="AX6" s="33"/>
      <c r="AY6" s="33"/>
      <c r="AZ6" s="35">
        <f t="shared" si="1"/>
        <v>1458.5</v>
      </c>
      <c r="BA6" s="30" t="s">
        <v>168</v>
      </c>
      <c r="BB6" s="36"/>
      <c r="BC6" s="36">
        <v>231.8</v>
      </c>
      <c r="BD6" s="36"/>
      <c r="BE6" s="36"/>
      <c r="BF6" s="36">
        <v>692.9</v>
      </c>
      <c r="BG6" s="36">
        <v>281.60000000000002</v>
      </c>
      <c r="BH6" s="36"/>
      <c r="BI6" s="37">
        <f t="shared" si="2"/>
        <v>1206.3000000000002</v>
      </c>
      <c r="BJ6" s="42">
        <f t="shared" si="3"/>
        <v>2664.8</v>
      </c>
    </row>
    <row r="7" spans="1:62" x14ac:dyDescent="0.25">
      <c r="A7" s="29">
        <v>5</v>
      </c>
      <c r="B7" s="29">
        <v>5</v>
      </c>
      <c r="C7" s="23" t="s">
        <v>77</v>
      </c>
      <c r="D7" s="30" t="s">
        <v>203</v>
      </c>
      <c r="E7" s="66">
        <v>21</v>
      </c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2">
        <f t="shared" si="0"/>
        <v>21</v>
      </c>
      <c r="T7" s="30" t="s">
        <v>77</v>
      </c>
      <c r="U7" s="33">
        <v>24</v>
      </c>
      <c r="V7" s="33">
        <v>52</v>
      </c>
      <c r="W7" s="33">
        <v>30</v>
      </c>
      <c r="X7" s="33"/>
      <c r="Y7" s="33">
        <v>8</v>
      </c>
      <c r="Z7" s="33">
        <v>90</v>
      </c>
      <c r="AA7" s="33">
        <v>120</v>
      </c>
      <c r="AB7" s="33">
        <v>68</v>
      </c>
      <c r="AC7" s="33">
        <v>131</v>
      </c>
      <c r="AD7" s="33">
        <v>108</v>
      </c>
      <c r="AE7" s="33">
        <v>162</v>
      </c>
      <c r="AF7" s="33">
        <v>294</v>
      </c>
      <c r="AG7" s="33">
        <v>28</v>
      </c>
      <c r="AH7" s="33">
        <v>24</v>
      </c>
      <c r="AI7" s="33"/>
      <c r="AJ7" s="33"/>
      <c r="AK7" s="33">
        <v>52</v>
      </c>
      <c r="AL7" s="33">
        <v>146</v>
      </c>
      <c r="AM7" s="33">
        <v>4</v>
      </c>
      <c r="AN7" s="33">
        <v>5</v>
      </c>
      <c r="AO7" s="33">
        <v>108</v>
      </c>
      <c r="AP7" s="33">
        <v>50</v>
      </c>
      <c r="AQ7" s="33">
        <v>27</v>
      </c>
      <c r="AR7" s="33">
        <v>315</v>
      </c>
      <c r="AS7" s="33">
        <v>12</v>
      </c>
      <c r="AT7" s="33">
        <v>36</v>
      </c>
      <c r="AU7" s="33"/>
      <c r="AV7" s="33"/>
      <c r="AW7" s="33">
        <v>30</v>
      </c>
      <c r="AX7" s="33"/>
      <c r="AY7" s="33">
        <v>43</v>
      </c>
      <c r="AZ7" s="35">
        <f t="shared" si="1"/>
        <v>1967</v>
      </c>
      <c r="BA7" s="30" t="s">
        <v>77</v>
      </c>
      <c r="BB7" s="36"/>
      <c r="BC7" s="36"/>
      <c r="BD7" s="36"/>
      <c r="BE7" s="36"/>
      <c r="BF7" s="36"/>
      <c r="BG7" s="36"/>
      <c r="BH7" s="36"/>
      <c r="BI7" s="37">
        <f t="shared" si="2"/>
        <v>0</v>
      </c>
      <c r="BJ7" s="42">
        <f t="shared" si="3"/>
        <v>1988</v>
      </c>
    </row>
    <row r="8" spans="1:62" x14ac:dyDescent="0.25">
      <c r="A8" s="29">
        <v>6</v>
      </c>
      <c r="B8" s="29">
        <v>6</v>
      </c>
      <c r="C8" s="23" t="s">
        <v>20</v>
      </c>
      <c r="D8" s="30" t="s">
        <v>194</v>
      </c>
      <c r="E8" s="31">
        <v>3</v>
      </c>
      <c r="F8" s="31">
        <v>7</v>
      </c>
      <c r="G8" s="31">
        <v>11.5</v>
      </c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2">
        <f t="shared" si="0"/>
        <v>21.5</v>
      </c>
      <c r="T8" s="30" t="s">
        <v>20</v>
      </c>
      <c r="U8" s="33">
        <v>13</v>
      </c>
      <c r="V8" s="33">
        <v>8</v>
      </c>
      <c r="W8" s="33">
        <v>12</v>
      </c>
      <c r="X8" s="33"/>
      <c r="Y8" s="33"/>
      <c r="Z8" s="33">
        <v>48</v>
      </c>
      <c r="AA8" s="33">
        <v>48</v>
      </c>
      <c r="AB8" s="33"/>
      <c r="AC8" s="33">
        <v>27</v>
      </c>
      <c r="AD8" s="33"/>
      <c r="AE8" s="33"/>
      <c r="AF8" s="33"/>
      <c r="AG8" s="33"/>
      <c r="AH8" s="33"/>
      <c r="AI8" s="33">
        <v>6</v>
      </c>
      <c r="AJ8" s="33">
        <v>6</v>
      </c>
      <c r="AK8" s="33">
        <v>45</v>
      </c>
      <c r="AL8" s="33">
        <v>72</v>
      </c>
      <c r="AM8" s="33"/>
      <c r="AN8" s="33"/>
      <c r="AO8" s="33">
        <v>48</v>
      </c>
      <c r="AP8" s="33">
        <v>27</v>
      </c>
      <c r="AQ8" s="33">
        <v>60</v>
      </c>
      <c r="AR8" s="33">
        <v>92</v>
      </c>
      <c r="AS8" s="33">
        <v>3</v>
      </c>
      <c r="AT8" s="33">
        <v>24</v>
      </c>
      <c r="AU8" s="33">
        <v>15</v>
      </c>
      <c r="AV8" s="33"/>
      <c r="AW8" s="33"/>
      <c r="AX8" s="33"/>
      <c r="AY8" s="33">
        <v>20</v>
      </c>
      <c r="AZ8" s="35">
        <f t="shared" si="1"/>
        <v>574</v>
      </c>
      <c r="BA8" s="30" t="s">
        <v>20</v>
      </c>
      <c r="BB8" s="36"/>
      <c r="BC8" s="36"/>
      <c r="BD8" s="36">
        <v>30</v>
      </c>
      <c r="BE8" s="36">
        <v>30</v>
      </c>
      <c r="BF8" s="36">
        <v>566.6</v>
      </c>
      <c r="BG8" s="36"/>
      <c r="BH8" s="36"/>
      <c r="BI8" s="37">
        <f t="shared" si="2"/>
        <v>626.6</v>
      </c>
      <c r="BJ8" s="42">
        <f t="shared" si="3"/>
        <v>1222.0999999999999</v>
      </c>
    </row>
    <row r="9" spans="1:62" x14ac:dyDescent="0.25">
      <c r="A9" s="29">
        <v>7</v>
      </c>
      <c r="B9" s="29">
        <v>7</v>
      </c>
      <c r="C9" s="23" t="s">
        <v>45</v>
      </c>
      <c r="D9" s="30" t="s">
        <v>135</v>
      </c>
      <c r="E9" s="31">
        <v>2</v>
      </c>
      <c r="F9" s="31">
        <v>52</v>
      </c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2">
        <f t="shared" si="0"/>
        <v>54</v>
      </c>
      <c r="T9" s="30" t="s">
        <v>45</v>
      </c>
      <c r="U9" s="33">
        <v>18</v>
      </c>
      <c r="V9" s="33">
        <v>24</v>
      </c>
      <c r="W9" s="33">
        <v>6</v>
      </c>
      <c r="X9" s="33">
        <v>4</v>
      </c>
      <c r="Y9" s="33">
        <v>20</v>
      </c>
      <c r="Z9" s="33">
        <v>134</v>
      </c>
      <c r="AA9" s="33">
        <v>49</v>
      </c>
      <c r="AB9" s="33">
        <v>45</v>
      </c>
      <c r="AC9" s="33">
        <v>41</v>
      </c>
      <c r="AD9" s="33">
        <v>36</v>
      </c>
      <c r="AE9" s="33">
        <v>93</v>
      </c>
      <c r="AF9" s="33">
        <v>108</v>
      </c>
      <c r="AG9" s="33"/>
      <c r="AH9" s="33"/>
      <c r="AI9" s="33">
        <v>61</v>
      </c>
      <c r="AJ9" s="33">
        <v>4</v>
      </c>
      <c r="AK9" s="33">
        <v>41</v>
      </c>
      <c r="AL9" s="33">
        <v>41</v>
      </c>
      <c r="AM9" s="33">
        <v>77</v>
      </c>
      <c r="AN9" s="33">
        <v>8</v>
      </c>
      <c r="AO9" s="33">
        <v>36</v>
      </c>
      <c r="AP9" s="33"/>
      <c r="AQ9" s="33"/>
      <c r="AR9" s="33"/>
      <c r="AS9" s="33">
        <v>3</v>
      </c>
      <c r="AT9" s="33">
        <v>15</v>
      </c>
      <c r="AU9" s="33"/>
      <c r="AV9" s="33"/>
      <c r="AW9" s="33">
        <v>8</v>
      </c>
      <c r="AX9" s="33"/>
      <c r="AY9" s="33"/>
      <c r="AZ9" s="35">
        <f t="shared" si="1"/>
        <v>872</v>
      </c>
      <c r="BA9" s="30" t="s">
        <v>45</v>
      </c>
      <c r="BB9" s="36"/>
      <c r="BC9" s="36">
        <v>135.30000000000001</v>
      </c>
      <c r="BD9" s="36"/>
      <c r="BE9" s="36"/>
      <c r="BF9" s="36"/>
      <c r="BG9" s="36"/>
      <c r="BH9" s="36"/>
      <c r="BI9" s="37">
        <f t="shared" si="2"/>
        <v>135.30000000000001</v>
      </c>
      <c r="BJ9" s="42">
        <f t="shared" si="3"/>
        <v>1061.3</v>
      </c>
    </row>
    <row r="10" spans="1:62" x14ac:dyDescent="0.25">
      <c r="A10" s="29">
        <v>8</v>
      </c>
      <c r="B10" s="29">
        <v>8</v>
      </c>
      <c r="C10" s="23" t="s">
        <v>58</v>
      </c>
      <c r="D10" s="30" t="s">
        <v>145</v>
      </c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2">
        <f t="shared" si="0"/>
        <v>0</v>
      </c>
      <c r="T10" s="30" t="s">
        <v>58</v>
      </c>
      <c r="U10" s="33"/>
      <c r="V10" s="33">
        <v>6</v>
      </c>
      <c r="W10" s="33">
        <v>41</v>
      </c>
      <c r="X10" s="33">
        <v>4</v>
      </c>
      <c r="Y10" s="33">
        <v>4</v>
      </c>
      <c r="Z10" s="33">
        <v>4</v>
      </c>
      <c r="AA10" s="33">
        <v>4</v>
      </c>
      <c r="AB10" s="33"/>
      <c r="AC10" s="33"/>
      <c r="AD10" s="33"/>
      <c r="AE10" s="33">
        <v>41</v>
      </c>
      <c r="AF10" s="33"/>
      <c r="AG10" s="33"/>
      <c r="AH10" s="33"/>
      <c r="AI10" s="33"/>
      <c r="AJ10" s="33"/>
      <c r="AK10" s="33">
        <v>36</v>
      </c>
      <c r="AL10" s="33"/>
      <c r="AM10" s="33"/>
      <c r="AN10" s="33"/>
      <c r="AO10" s="33"/>
      <c r="AP10" s="33">
        <v>108</v>
      </c>
      <c r="AQ10" s="33"/>
      <c r="AR10" s="33"/>
      <c r="AS10" s="33"/>
      <c r="AT10" s="33"/>
      <c r="AU10" s="33"/>
      <c r="AV10" s="33"/>
      <c r="AW10" s="33"/>
      <c r="AX10" s="33"/>
      <c r="AY10" s="33"/>
      <c r="AZ10" s="35">
        <f t="shared" si="1"/>
        <v>248</v>
      </c>
      <c r="BA10" s="30" t="s">
        <v>58</v>
      </c>
      <c r="BB10" s="36"/>
      <c r="BC10" s="36"/>
      <c r="BD10" s="36"/>
      <c r="BE10" s="36"/>
      <c r="BF10" s="36"/>
      <c r="BG10" s="36"/>
      <c r="BH10" s="36"/>
      <c r="BI10" s="37">
        <f t="shared" si="2"/>
        <v>0</v>
      </c>
      <c r="BJ10" s="42">
        <f t="shared" si="3"/>
        <v>248</v>
      </c>
    </row>
    <row r="11" spans="1:62" x14ac:dyDescent="0.25">
      <c r="A11" s="29">
        <v>9</v>
      </c>
      <c r="B11" s="29">
        <v>9</v>
      </c>
      <c r="C11" s="23" t="s">
        <v>46</v>
      </c>
      <c r="D11" s="30" t="s">
        <v>136</v>
      </c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2">
        <f t="shared" si="0"/>
        <v>0</v>
      </c>
      <c r="T11" s="30" t="s">
        <v>46</v>
      </c>
      <c r="U11" s="33"/>
      <c r="V11" s="33">
        <v>10</v>
      </c>
      <c r="W11" s="33">
        <v>12</v>
      </c>
      <c r="X11" s="33"/>
      <c r="Y11" s="33"/>
      <c r="Z11" s="33">
        <v>27</v>
      </c>
      <c r="AA11" s="33">
        <v>27</v>
      </c>
      <c r="AB11" s="33"/>
      <c r="AC11" s="33"/>
      <c r="AD11" s="33"/>
      <c r="AE11" s="33">
        <v>27</v>
      </c>
      <c r="AF11" s="33">
        <v>64</v>
      </c>
      <c r="AG11" s="33"/>
      <c r="AH11" s="33"/>
      <c r="AI11" s="33"/>
      <c r="AJ11" s="33"/>
      <c r="AK11" s="33"/>
      <c r="AL11" s="33"/>
      <c r="AM11" s="33"/>
      <c r="AN11" s="33"/>
      <c r="AO11" s="33"/>
      <c r="AP11" s="33">
        <v>30</v>
      </c>
      <c r="AQ11" s="33"/>
      <c r="AR11" s="33"/>
      <c r="AS11" s="33"/>
      <c r="AT11" s="33"/>
      <c r="AU11" s="33"/>
      <c r="AV11" s="33"/>
      <c r="AW11" s="33"/>
      <c r="AX11" s="33"/>
      <c r="AY11" s="33"/>
      <c r="AZ11" s="35">
        <f t="shared" si="1"/>
        <v>197</v>
      </c>
      <c r="BA11" s="30" t="s">
        <v>46</v>
      </c>
      <c r="BB11" s="36"/>
      <c r="BC11" s="36">
        <v>42.6</v>
      </c>
      <c r="BD11" s="36"/>
      <c r="BE11" s="36"/>
      <c r="BF11" s="36"/>
      <c r="BG11" s="36"/>
      <c r="BH11" s="36"/>
      <c r="BI11" s="37">
        <f t="shared" si="2"/>
        <v>42.6</v>
      </c>
      <c r="BJ11" s="42">
        <f t="shared" si="3"/>
        <v>239.6</v>
      </c>
    </row>
    <row r="12" spans="1:62" x14ac:dyDescent="0.25">
      <c r="A12" s="29">
        <v>10</v>
      </c>
      <c r="B12" s="29">
        <v>10</v>
      </c>
      <c r="C12" s="23" t="s">
        <v>53</v>
      </c>
      <c r="D12" s="30" t="s">
        <v>141</v>
      </c>
      <c r="E12" s="31">
        <v>17</v>
      </c>
      <c r="F12" s="31">
        <v>29</v>
      </c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2">
        <f t="shared" si="0"/>
        <v>46</v>
      </c>
      <c r="T12" s="30" t="s">
        <v>53</v>
      </c>
      <c r="U12" s="33">
        <v>10</v>
      </c>
      <c r="V12" s="33"/>
      <c r="W12" s="33"/>
      <c r="X12" s="33"/>
      <c r="Y12" s="33"/>
      <c r="Z12" s="33"/>
      <c r="AA12" s="33">
        <v>13.5</v>
      </c>
      <c r="AB12" s="33"/>
      <c r="AC12" s="33"/>
      <c r="AD12" s="33"/>
      <c r="AE12" s="33"/>
      <c r="AF12" s="33"/>
      <c r="AG12" s="33"/>
      <c r="AH12" s="33"/>
      <c r="AI12" s="33">
        <v>14</v>
      </c>
      <c r="AJ12" s="33">
        <v>10</v>
      </c>
      <c r="AK12" s="33"/>
      <c r="AL12" s="33"/>
      <c r="AM12" s="33">
        <v>6</v>
      </c>
      <c r="AN12" s="33">
        <v>30</v>
      </c>
      <c r="AO12" s="33"/>
      <c r="AP12" s="33"/>
      <c r="AQ12" s="33"/>
      <c r="AR12" s="33"/>
      <c r="AS12" s="33">
        <v>28</v>
      </c>
      <c r="AT12" s="33">
        <v>36.5</v>
      </c>
      <c r="AU12" s="33"/>
      <c r="AV12" s="33"/>
      <c r="AW12" s="33">
        <v>41</v>
      </c>
      <c r="AX12" s="33"/>
      <c r="AY12" s="33"/>
      <c r="AZ12" s="35">
        <f t="shared" si="1"/>
        <v>189</v>
      </c>
      <c r="BA12" s="30" t="s">
        <v>53</v>
      </c>
      <c r="BB12" s="36"/>
      <c r="BC12" s="36"/>
      <c r="BD12" s="36"/>
      <c r="BE12" s="36"/>
      <c r="BF12" s="36"/>
      <c r="BG12" s="36"/>
      <c r="BH12" s="36"/>
      <c r="BI12" s="37">
        <f t="shared" si="2"/>
        <v>0</v>
      </c>
      <c r="BJ12" s="42">
        <f t="shared" si="3"/>
        <v>235</v>
      </c>
    </row>
    <row r="13" spans="1:62" x14ac:dyDescent="0.25">
      <c r="A13" s="29">
        <v>11</v>
      </c>
      <c r="B13" s="29">
        <v>11</v>
      </c>
      <c r="C13" s="23" t="s">
        <v>23</v>
      </c>
      <c r="D13" s="30" t="s">
        <v>115</v>
      </c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2">
        <f t="shared" si="0"/>
        <v>0</v>
      </c>
      <c r="T13" s="30" t="s">
        <v>23</v>
      </c>
      <c r="U13" s="33">
        <v>19</v>
      </c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>
        <v>120</v>
      </c>
      <c r="AR13" s="33"/>
      <c r="AS13" s="33"/>
      <c r="AT13" s="33"/>
      <c r="AU13" s="33">
        <v>18</v>
      </c>
      <c r="AV13" s="33">
        <v>52.5</v>
      </c>
      <c r="AW13" s="33"/>
      <c r="AX13" s="33"/>
      <c r="AY13" s="33">
        <v>10</v>
      </c>
      <c r="AZ13" s="35">
        <f t="shared" si="1"/>
        <v>219.5</v>
      </c>
      <c r="BA13" s="30" t="s">
        <v>23</v>
      </c>
      <c r="BB13" s="36"/>
      <c r="BC13" s="36"/>
      <c r="BD13" s="36"/>
      <c r="BE13" s="36"/>
      <c r="BF13" s="36"/>
      <c r="BG13" s="36"/>
      <c r="BH13" s="36"/>
      <c r="BI13" s="37">
        <f t="shared" si="2"/>
        <v>0</v>
      </c>
      <c r="BJ13" s="42">
        <f t="shared" si="3"/>
        <v>219.5</v>
      </c>
    </row>
    <row r="14" spans="1:62" x14ac:dyDescent="0.25">
      <c r="A14" s="29">
        <v>12</v>
      </c>
      <c r="B14" s="29">
        <v>12</v>
      </c>
      <c r="C14" s="23" t="s">
        <v>54</v>
      </c>
      <c r="D14" s="30" t="s">
        <v>177</v>
      </c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2">
        <f t="shared" si="0"/>
        <v>0</v>
      </c>
      <c r="T14" s="30" t="s">
        <v>54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>
        <v>195</v>
      </c>
      <c r="AS14" s="33"/>
      <c r="AT14" s="33">
        <v>5</v>
      </c>
      <c r="AU14" s="33"/>
      <c r="AV14" s="33"/>
      <c r="AW14" s="33"/>
      <c r="AX14" s="33"/>
      <c r="AY14" s="33"/>
      <c r="AZ14" s="35">
        <f t="shared" si="1"/>
        <v>200</v>
      </c>
      <c r="BA14" s="30" t="s">
        <v>54</v>
      </c>
      <c r="BB14" s="36"/>
      <c r="BC14" s="36"/>
      <c r="BD14" s="36"/>
      <c r="BE14" s="36"/>
      <c r="BF14" s="36"/>
      <c r="BG14" s="36"/>
      <c r="BH14" s="36"/>
      <c r="BI14" s="37">
        <f t="shared" si="2"/>
        <v>0</v>
      </c>
      <c r="BJ14" s="42">
        <f t="shared" si="3"/>
        <v>200</v>
      </c>
    </row>
    <row r="15" spans="1:62" x14ac:dyDescent="0.25">
      <c r="A15" s="29">
        <v>13</v>
      </c>
      <c r="B15" s="29">
        <v>13</v>
      </c>
      <c r="C15" s="23" t="s">
        <v>179</v>
      </c>
      <c r="D15" s="30" t="s">
        <v>180</v>
      </c>
      <c r="E15" s="31">
        <v>6</v>
      </c>
      <c r="F15" s="31">
        <v>6</v>
      </c>
      <c r="G15" s="31">
        <v>6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2">
        <f t="shared" si="0"/>
        <v>18</v>
      </c>
      <c r="T15" s="30" t="s">
        <v>179</v>
      </c>
      <c r="U15" s="33"/>
      <c r="V15" s="33"/>
      <c r="W15" s="33">
        <v>10</v>
      </c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>
        <v>12</v>
      </c>
      <c r="AJ15" s="33"/>
      <c r="AK15" s="33"/>
      <c r="AL15" s="33"/>
      <c r="AM15" s="33">
        <v>8</v>
      </c>
      <c r="AN15" s="33"/>
      <c r="AO15" s="33"/>
      <c r="AP15" s="33"/>
      <c r="AQ15" s="33"/>
      <c r="AR15" s="33">
        <v>26</v>
      </c>
      <c r="AS15" s="33">
        <v>12</v>
      </c>
      <c r="AT15" s="33">
        <v>15.5</v>
      </c>
      <c r="AU15" s="33"/>
      <c r="AV15" s="33"/>
      <c r="AW15" s="33">
        <v>27</v>
      </c>
      <c r="AX15" s="33"/>
      <c r="AY15" s="33"/>
      <c r="AZ15" s="35">
        <f t="shared" si="1"/>
        <v>110.5</v>
      </c>
      <c r="BA15" s="30" t="s">
        <v>179</v>
      </c>
      <c r="BB15" s="36"/>
      <c r="BC15" s="36"/>
      <c r="BD15" s="36"/>
      <c r="BE15" s="36"/>
      <c r="BF15" s="36"/>
      <c r="BG15" s="36"/>
      <c r="BH15" s="36"/>
      <c r="BI15" s="37">
        <f t="shared" si="2"/>
        <v>0</v>
      </c>
      <c r="BJ15" s="42">
        <f t="shared" si="3"/>
        <v>128.5</v>
      </c>
    </row>
    <row r="16" spans="1:62" x14ac:dyDescent="0.25">
      <c r="A16" s="29">
        <v>14</v>
      </c>
      <c r="B16" s="29">
        <v>14</v>
      </c>
      <c r="C16" s="23" t="s">
        <v>35</v>
      </c>
      <c r="D16" s="30" t="s">
        <v>126</v>
      </c>
      <c r="E16" s="31">
        <v>19</v>
      </c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2">
        <f t="shared" si="0"/>
        <v>19</v>
      </c>
      <c r="T16" s="30" t="s">
        <v>35</v>
      </c>
      <c r="U16" s="33"/>
      <c r="V16" s="33">
        <v>6</v>
      </c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>
        <v>46</v>
      </c>
      <c r="AJ16" s="33">
        <v>4</v>
      </c>
      <c r="AK16" s="33"/>
      <c r="AL16" s="33"/>
      <c r="AM16" s="33">
        <v>18</v>
      </c>
      <c r="AN16" s="33">
        <v>9</v>
      </c>
      <c r="AO16" s="33"/>
      <c r="AP16" s="33"/>
      <c r="AQ16" s="33"/>
      <c r="AR16" s="33"/>
      <c r="AS16" s="33">
        <v>6</v>
      </c>
      <c r="AT16" s="33">
        <v>11</v>
      </c>
      <c r="AU16" s="33"/>
      <c r="AV16" s="33"/>
      <c r="AW16" s="33"/>
      <c r="AX16" s="33"/>
      <c r="AY16" s="33"/>
      <c r="AZ16" s="35">
        <f t="shared" si="1"/>
        <v>100</v>
      </c>
      <c r="BA16" s="30" t="s">
        <v>35</v>
      </c>
      <c r="BB16" s="36"/>
      <c r="BC16" s="36"/>
      <c r="BD16" s="36"/>
      <c r="BE16" s="36"/>
      <c r="BF16" s="36"/>
      <c r="BG16" s="36"/>
      <c r="BH16" s="36"/>
      <c r="BI16" s="37">
        <f t="shared" si="2"/>
        <v>0</v>
      </c>
      <c r="BJ16" s="42">
        <f t="shared" si="3"/>
        <v>119</v>
      </c>
    </row>
    <row r="17" spans="1:62" x14ac:dyDescent="0.25">
      <c r="A17" s="29">
        <v>15</v>
      </c>
      <c r="B17" s="29">
        <v>15</v>
      </c>
      <c r="C17" s="23" t="s">
        <v>16</v>
      </c>
      <c r="D17" s="30" t="s">
        <v>111</v>
      </c>
      <c r="E17" s="31">
        <v>9</v>
      </c>
      <c r="F17" s="31">
        <v>8</v>
      </c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2">
        <f t="shared" si="0"/>
        <v>17</v>
      </c>
      <c r="T17" s="30" t="s">
        <v>16</v>
      </c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>
        <v>15</v>
      </c>
      <c r="AT17" s="33">
        <v>12</v>
      </c>
      <c r="AU17" s="33">
        <v>18</v>
      </c>
      <c r="AV17" s="33"/>
      <c r="AW17" s="33">
        <v>45</v>
      </c>
      <c r="AX17" s="33"/>
      <c r="AY17" s="33"/>
      <c r="AZ17" s="35">
        <f t="shared" si="1"/>
        <v>90</v>
      </c>
      <c r="BA17" s="30" t="s">
        <v>16</v>
      </c>
      <c r="BB17" s="36"/>
      <c r="BC17" s="36"/>
      <c r="BD17" s="36"/>
      <c r="BE17" s="36"/>
      <c r="BF17" s="36"/>
      <c r="BG17" s="36"/>
      <c r="BH17" s="36"/>
      <c r="BI17" s="37">
        <f t="shared" si="2"/>
        <v>0</v>
      </c>
      <c r="BJ17" s="42">
        <f t="shared" si="3"/>
        <v>107</v>
      </c>
    </row>
    <row r="18" spans="1:62" x14ac:dyDescent="0.25">
      <c r="A18" s="29">
        <v>16</v>
      </c>
      <c r="B18" s="29">
        <v>16</v>
      </c>
      <c r="C18" s="23" t="s">
        <v>22</v>
      </c>
      <c r="D18" s="30" t="s">
        <v>114</v>
      </c>
      <c r="E18" s="31">
        <v>1</v>
      </c>
      <c r="F18" s="31">
        <v>1</v>
      </c>
      <c r="G18" s="31">
        <v>18</v>
      </c>
      <c r="H18" s="31">
        <v>4</v>
      </c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2">
        <f t="shared" si="0"/>
        <v>24</v>
      </c>
      <c r="T18" s="30" t="s">
        <v>22</v>
      </c>
      <c r="U18" s="33">
        <v>10</v>
      </c>
      <c r="V18" s="33">
        <v>1</v>
      </c>
      <c r="W18" s="33"/>
      <c r="X18" s="33"/>
      <c r="Y18" s="33"/>
      <c r="Z18" s="33"/>
      <c r="AA18" s="33"/>
      <c r="AB18" s="33"/>
      <c r="AC18" s="33"/>
      <c r="AD18" s="33"/>
      <c r="AE18" s="33">
        <v>4</v>
      </c>
      <c r="AF18" s="33">
        <v>2</v>
      </c>
      <c r="AG18" s="33"/>
      <c r="AH18" s="33"/>
      <c r="AI18" s="33">
        <v>2</v>
      </c>
      <c r="AJ18" s="33"/>
      <c r="AK18" s="33"/>
      <c r="AL18" s="33"/>
      <c r="AM18" s="33">
        <v>4</v>
      </c>
      <c r="AN18" s="33">
        <v>15</v>
      </c>
      <c r="AO18" s="33"/>
      <c r="AP18" s="33"/>
      <c r="AQ18" s="33"/>
      <c r="AR18" s="33">
        <v>34</v>
      </c>
      <c r="AS18" s="33"/>
      <c r="AT18" s="33">
        <v>10</v>
      </c>
      <c r="AU18" s="33"/>
      <c r="AV18" s="33"/>
      <c r="AW18" s="33"/>
      <c r="AX18" s="33"/>
      <c r="AY18" s="33"/>
      <c r="AZ18" s="35">
        <f t="shared" si="1"/>
        <v>82</v>
      </c>
      <c r="BA18" s="30" t="s">
        <v>22</v>
      </c>
      <c r="BB18" s="36"/>
      <c r="BC18" s="36"/>
      <c r="BD18" s="36"/>
      <c r="BE18" s="36"/>
      <c r="BF18" s="36"/>
      <c r="BG18" s="36"/>
      <c r="BH18" s="36"/>
      <c r="BI18" s="37">
        <f t="shared" si="2"/>
        <v>0</v>
      </c>
      <c r="BJ18" s="42">
        <f t="shared" si="3"/>
        <v>106</v>
      </c>
    </row>
    <row r="19" spans="1:62" x14ac:dyDescent="0.25">
      <c r="A19" s="29">
        <v>17</v>
      </c>
      <c r="B19" s="29">
        <v>17</v>
      </c>
      <c r="C19" s="23" t="s">
        <v>71</v>
      </c>
      <c r="D19" s="30" t="s">
        <v>210</v>
      </c>
      <c r="E19" s="66">
        <v>24</v>
      </c>
      <c r="F19" s="66">
        <v>24</v>
      </c>
      <c r="G19" s="66">
        <v>18</v>
      </c>
      <c r="H19" s="66">
        <v>6</v>
      </c>
      <c r="I19" s="31">
        <v>13</v>
      </c>
      <c r="J19" s="31">
        <v>9</v>
      </c>
      <c r="K19" s="31"/>
      <c r="L19" s="31"/>
      <c r="M19" s="31"/>
      <c r="N19" s="31"/>
      <c r="O19" s="31"/>
      <c r="P19" s="31"/>
      <c r="Q19" s="31"/>
      <c r="R19" s="31"/>
      <c r="S19" s="32">
        <f t="shared" si="0"/>
        <v>94</v>
      </c>
      <c r="T19" s="30" t="s">
        <v>71</v>
      </c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5">
        <f t="shared" si="1"/>
        <v>0</v>
      </c>
      <c r="BA19" s="30" t="s">
        <v>71</v>
      </c>
      <c r="BB19" s="36"/>
      <c r="BC19" s="36"/>
      <c r="BD19" s="36"/>
      <c r="BE19" s="36"/>
      <c r="BF19" s="36"/>
      <c r="BG19" s="36"/>
      <c r="BH19" s="36"/>
      <c r="BI19" s="37">
        <f t="shared" si="2"/>
        <v>0</v>
      </c>
      <c r="BJ19" s="42">
        <f t="shared" si="3"/>
        <v>94</v>
      </c>
    </row>
    <row r="20" spans="1:62" x14ac:dyDescent="0.25">
      <c r="A20" s="29">
        <v>18</v>
      </c>
      <c r="B20" s="29">
        <v>18</v>
      </c>
      <c r="C20" s="23" t="s">
        <v>163</v>
      </c>
      <c r="D20" s="30" t="s">
        <v>192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2">
        <f t="shared" si="0"/>
        <v>0</v>
      </c>
      <c r="T20" s="30" t="s">
        <v>163</v>
      </c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>
        <v>67.5</v>
      </c>
      <c r="AS20" s="33"/>
      <c r="AT20" s="33">
        <v>19.5</v>
      </c>
      <c r="AU20" s="33"/>
      <c r="AV20" s="33"/>
      <c r="AW20" s="33"/>
      <c r="AX20" s="33"/>
      <c r="AY20" s="33"/>
      <c r="AZ20" s="35">
        <f t="shared" si="1"/>
        <v>87</v>
      </c>
      <c r="BA20" s="30" t="s">
        <v>163</v>
      </c>
      <c r="BB20" s="36"/>
      <c r="BC20" s="36"/>
      <c r="BD20" s="36"/>
      <c r="BE20" s="36"/>
      <c r="BF20" s="36"/>
      <c r="BG20" s="36"/>
      <c r="BH20" s="36"/>
      <c r="BI20" s="37">
        <f t="shared" si="2"/>
        <v>0</v>
      </c>
      <c r="BJ20" s="42">
        <f t="shared" si="3"/>
        <v>87</v>
      </c>
    </row>
    <row r="21" spans="1:62" x14ac:dyDescent="0.25">
      <c r="A21" s="29">
        <v>19</v>
      </c>
      <c r="B21" s="29">
        <v>19</v>
      </c>
      <c r="C21" s="23" t="s">
        <v>79</v>
      </c>
      <c r="D21" s="30" t="s">
        <v>157</v>
      </c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2">
        <f t="shared" si="0"/>
        <v>0</v>
      </c>
      <c r="T21" s="30" t="s">
        <v>79</v>
      </c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>
        <v>67.5</v>
      </c>
      <c r="AS21" s="33"/>
      <c r="AT21" s="33">
        <v>7.5</v>
      </c>
      <c r="AU21" s="33"/>
      <c r="AV21" s="33"/>
      <c r="AW21" s="33"/>
      <c r="AX21" s="33"/>
      <c r="AY21" s="33"/>
      <c r="AZ21" s="35">
        <f t="shared" si="1"/>
        <v>75</v>
      </c>
      <c r="BA21" s="30" t="s">
        <v>79</v>
      </c>
      <c r="BB21" s="36"/>
      <c r="BC21" s="36"/>
      <c r="BD21" s="36"/>
      <c r="BE21" s="36"/>
      <c r="BF21" s="36"/>
      <c r="BG21" s="36"/>
      <c r="BH21" s="36"/>
      <c r="BI21" s="37">
        <f t="shared" si="2"/>
        <v>0</v>
      </c>
      <c r="BJ21" s="42">
        <f t="shared" si="3"/>
        <v>75</v>
      </c>
    </row>
    <row r="22" spans="1:62" x14ac:dyDescent="0.25">
      <c r="A22" s="29">
        <v>20</v>
      </c>
      <c r="B22" s="29">
        <v>20</v>
      </c>
      <c r="C22" s="23" t="s">
        <v>64</v>
      </c>
      <c r="D22" s="30" t="s">
        <v>149</v>
      </c>
      <c r="E22" s="31">
        <v>8</v>
      </c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2">
        <f t="shared" si="0"/>
        <v>8</v>
      </c>
      <c r="T22" s="30" t="s">
        <v>64</v>
      </c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>
        <v>4</v>
      </c>
      <c r="AN22" s="33">
        <v>10</v>
      </c>
      <c r="AO22" s="33"/>
      <c r="AP22" s="33"/>
      <c r="AQ22" s="33"/>
      <c r="AR22" s="33">
        <v>42</v>
      </c>
      <c r="AS22" s="33"/>
      <c r="AT22" s="33"/>
      <c r="AU22" s="33"/>
      <c r="AV22" s="33"/>
      <c r="AW22" s="33"/>
      <c r="AX22" s="33"/>
      <c r="AY22" s="33"/>
      <c r="AZ22" s="35">
        <f t="shared" si="1"/>
        <v>56</v>
      </c>
      <c r="BA22" s="30" t="s">
        <v>64</v>
      </c>
      <c r="BB22" s="36"/>
      <c r="BC22" s="36"/>
      <c r="BD22" s="36"/>
      <c r="BE22" s="36"/>
      <c r="BF22" s="36"/>
      <c r="BG22" s="36"/>
      <c r="BH22" s="36"/>
      <c r="BI22" s="37">
        <f t="shared" si="2"/>
        <v>0</v>
      </c>
      <c r="BJ22" s="42">
        <f t="shared" si="3"/>
        <v>64</v>
      </c>
    </row>
    <row r="23" spans="1:62" x14ac:dyDescent="0.25">
      <c r="A23" s="29">
        <v>21</v>
      </c>
      <c r="B23" s="29">
        <v>21</v>
      </c>
      <c r="C23" s="23" t="s">
        <v>39</v>
      </c>
      <c r="D23" s="30" t="s">
        <v>172</v>
      </c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2">
        <f t="shared" si="0"/>
        <v>0</v>
      </c>
      <c r="T23" s="30" t="s">
        <v>39</v>
      </c>
      <c r="U23" s="33">
        <v>3</v>
      </c>
      <c r="V23" s="33"/>
      <c r="W23" s="33"/>
      <c r="X23" s="33"/>
      <c r="Y23" s="33"/>
      <c r="Z23" s="33"/>
      <c r="AA23" s="33">
        <v>4</v>
      </c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>
        <v>4</v>
      </c>
      <c r="AN23" s="33">
        <v>10</v>
      </c>
      <c r="AO23" s="33"/>
      <c r="AP23" s="33"/>
      <c r="AQ23" s="33"/>
      <c r="AR23" s="33"/>
      <c r="AS23" s="33">
        <v>3</v>
      </c>
      <c r="AT23" s="33">
        <v>30</v>
      </c>
      <c r="AU23" s="33"/>
      <c r="AV23" s="33"/>
      <c r="AW23" s="33"/>
      <c r="AX23" s="33"/>
      <c r="AY23" s="33"/>
      <c r="AZ23" s="35">
        <f t="shared" si="1"/>
        <v>54</v>
      </c>
      <c r="BA23" s="30" t="s">
        <v>39</v>
      </c>
      <c r="BB23" s="36"/>
      <c r="BC23" s="36"/>
      <c r="BD23" s="36"/>
      <c r="BE23" s="36"/>
      <c r="BF23" s="36"/>
      <c r="BG23" s="36"/>
      <c r="BH23" s="36"/>
      <c r="BI23" s="37">
        <f t="shared" si="2"/>
        <v>0</v>
      </c>
      <c r="BJ23" s="42">
        <f t="shared" si="3"/>
        <v>54</v>
      </c>
    </row>
    <row r="24" spans="1:62" x14ac:dyDescent="0.25">
      <c r="A24" s="29">
        <v>22</v>
      </c>
      <c r="B24" s="29">
        <v>22</v>
      </c>
      <c r="C24" s="23" t="s">
        <v>59</v>
      </c>
      <c r="D24" s="30" t="s">
        <v>181</v>
      </c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2">
        <f t="shared" si="0"/>
        <v>0</v>
      </c>
      <c r="T24" s="30" t="s">
        <v>59</v>
      </c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>
        <v>41</v>
      </c>
      <c r="AJ24" s="33"/>
      <c r="AK24" s="33"/>
      <c r="AL24" s="33"/>
      <c r="AM24" s="33">
        <v>8</v>
      </c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5">
        <f t="shared" si="1"/>
        <v>49</v>
      </c>
      <c r="BA24" s="30" t="s">
        <v>59</v>
      </c>
      <c r="BB24" s="36"/>
      <c r="BC24" s="36"/>
      <c r="BD24" s="36"/>
      <c r="BE24" s="36"/>
      <c r="BF24" s="36"/>
      <c r="BG24" s="36"/>
      <c r="BH24" s="36"/>
      <c r="BI24" s="37">
        <f t="shared" si="2"/>
        <v>0</v>
      </c>
      <c r="BJ24" s="42">
        <f t="shared" si="3"/>
        <v>49</v>
      </c>
    </row>
    <row r="25" spans="1:62" x14ac:dyDescent="0.25">
      <c r="A25" s="29">
        <v>23</v>
      </c>
      <c r="B25" s="29">
        <v>23</v>
      </c>
      <c r="C25" s="23" t="s">
        <v>164</v>
      </c>
      <c r="D25" s="30" t="s">
        <v>165</v>
      </c>
      <c r="E25" s="31">
        <v>44</v>
      </c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2">
        <f t="shared" si="0"/>
        <v>44</v>
      </c>
      <c r="T25" s="30" t="s">
        <v>164</v>
      </c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5">
        <f t="shared" si="1"/>
        <v>0</v>
      </c>
      <c r="BA25" s="30" t="s">
        <v>164</v>
      </c>
      <c r="BB25" s="36"/>
      <c r="BC25" s="36"/>
      <c r="BD25" s="36"/>
      <c r="BE25" s="36"/>
      <c r="BF25" s="36"/>
      <c r="BG25" s="36"/>
      <c r="BH25" s="36"/>
      <c r="BI25" s="37">
        <f t="shared" si="2"/>
        <v>0</v>
      </c>
      <c r="BJ25" s="42">
        <f t="shared" si="3"/>
        <v>44</v>
      </c>
    </row>
    <row r="26" spans="1:62" x14ac:dyDescent="0.25">
      <c r="A26" s="29">
        <v>24</v>
      </c>
      <c r="B26" s="29">
        <v>24</v>
      </c>
      <c r="C26" s="23" t="s">
        <v>63</v>
      </c>
      <c r="D26" s="30" t="s">
        <v>148</v>
      </c>
      <c r="E26" s="31">
        <v>6</v>
      </c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2">
        <f t="shared" si="0"/>
        <v>6</v>
      </c>
      <c r="T26" s="30" t="s">
        <v>63</v>
      </c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>
        <v>14</v>
      </c>
      <c r="AH26" s="33">
        <v>18</v>
      </c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5">
        <f t="shared" si="1"/>
        <v>32</v>
      </c>
      <c r="BA26" s="30" t="s">
        <v>63</v>
      </c>
      <c r="BB26" s="36"/>
      <c r="BC26" s="36"/>
      <c r="BD26" s="36"/>
      <c r="BE26" s="36"/>
      <c r="BF26" s="36"/>
      <c r="BG26" s="36"/>
      <c r="BH26" s="36"/>
      <c r="BI26" s="37">
        <f t="shared" si="2"/>
        <v>0</v>
      </c>
      <c r="BJ26" s="42">
        <f t="shared" si="3"/>
        <v>38</v>
      </c>
    </row>
    <row r="27" spans="1:62" x14ac:dyDescent="0.25">
      <c r="A27" s="29">
        <v>25</v>
      </c>
      <c r="B27" s="29">
        <v>25</v>
      </c>
      <c r="C27" s="23" t="s">
        <v>48</v>
      </c>
      <c r="D27" s="30" t="s">
        <v>139</v>
      </c>
      <c r="E27" s="31">
        <v>14</v>
      </c>
      <c r="F27" s="31">
        <v>23</v>
      </c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2">
        <f t="shared" si="0"/>
        <v>37</v>
      </c>
      <c r="T27" s="30" t="s">
        <v>48</v>
      </c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5">
        <f t="shared" si="1"/>
        <v>0</v>
      </c>
      <c r="BA27" s="30" t="s">
        <v>48</v>
      </c>
      <c r="BB27" s="36"/>
      <c r="BC27" s="36"/>
      <c r="BD27" s="36"/>
      <c r="BE27" s="36"/>
      <c r="BF27" s="36"/>
      <c r="BG27" s="36"/>
      <c r="BH27" s="36"/>
      <c r="BI27" s="37">
        <f t="shared" si="2"/>
        <v>0</v>
      </c>
      <c r="BJ27" s="42">
        <f t="shared" si="3"/>
        <v>37</v>
      </c>
    </row>
    <row r="28" spans="1:62" x14ac:dyDescent="0.25">
      <c r="A28" s="29">
        <v>26</v>
      </c>
      <c r="B28" s="29">
        <v>26</v>
      </c>
      <c r="C28" s="23" t="s">
        <v>61</v>
      </c>
      <c r="D28" s="30" t="s">
        <v>146</v>
      </c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2">
        <f t="shared" si="0"/>
        <v>0</v>
      </c>
      <c r="T28" s="30" t="s">
        <v>61</v>
      </c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>
        <v>22.5</v>
      </c>
      <c r="AW28" s="33"/>
      <c r="AX28" s="33"/>
      <c r="AY28" s="33"/>
      <c r="AZ28" s="35">
        <f t="shared" si="1"/>
        <v>22.5</v>
      </c>
      <c r="BA28" s="30" t="s">
        <v>61</v>
      </c>
      <c r="BB28" s="36"/>
      <c r="BC28" s="36"/>
      <c r="BD28" s="36"/>
      <c r="BE28" s="36"/>
      <c r="BF28" s="36"/>
      <c r="BG28" s="36"/>
      <c r="BH28" s="36"/>
      <c r="BI28" s="37">
        <f t="shared" si="2"/>
        <v>0</v>
      </c>
      <c r="BJ28" s="42">
        <f t="shared" si="3"/>
        <v>22.5</v>
      </c>
    </row>
    <row r="29" spans="1:62" x14ac:dyDescent="0.25">
      <c r="A29" s="29">
        <v>27</v>
      </c>
      <c r="B29" s="29">
        <v>27</v>
      </c>
      <c r="C29" s="23" t="s">
        <v>19</v>
      </c>
      <c r="D29" s="30" t="s">
        <v>113</v>
      </c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2">
        <f t="shared" si="0"/>
        <v>0</v>
      </c>
      <c r="T29" s="30" t="s">
        <v>19</v>
      </c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>
        <v>10</v>
      </c>
      <c r="AO29" s="33"/>
      <c r="AP29" s="33"/>
      <c r="AQ29" s="33"/>
      <c r="AR29" s="33"/>
      <c r="AS29" s="33"/>
      <c r="AT29" s="33">
        <v>10</v>
      </c>
      <c r="AU29" s="33"/>
      <c r="AV29" s="33"/>
      <c r="AW29" s="33"/>
      <c r="AX29" s="33"/>
      <c r="AY29" s="33"/>
      <c r="AZ29" s="35">
        <f t="shared" si="1"/>
        <v>20</v>
      </c>
      <c r="BA29" s="30" t="s">
        <v>19</v>
      </c>
      <c r="BB29" s="36"/>
      <c r="BC29" s="36"/>
      <c r="BD29" s="36"/>
      <c r="BE29" s="36"/>
      <c r="BF29" s="36"/>
      <c r="BG29" s="36"/>
      <c r="BH29" s="36"/>
      <c r="BI29" s="37">
        <f t="shared" si="2"/>
        <v>0</v>
      </c>
      <c r="BJ29" s="42">
        <f t="shared" si="3"/>
        <v>20</v>
      </c>
    </row>
    <row r="30" spans="1:62" x14ac:dyDescent="0.25">
      <c r="A30" s="29">
        <v>28</v>
      </c>
      <c r="B30" s="29">
        <v>28</v>
      </c>
      <c r="C30" s="23" t="s">
        <v>27</v>
      </c>
      <c r="D30" s="30" t="s">
        <v>118</v>
      </c>
      <c r="E30" s="31">
        <v>5</v>
      </c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2">
        <f t="shared" si="0"/>
        <v>5</v>
      </c>
      <c r="T30" s="30" t="s">
        <v>27</v>
      </c>
      <c r="U30" s="33"/>
      <c r="V30" s="33"/>
      <c r="W30" s="33"/>
      <c r="X30" s="33"/>
      <c r="Y30" s="33"/>
      <c r="Z30" s="33"/>
      <c r="AA30" s="33">
        <v>13.5</v>
      </c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5">
        <f t="shared" si="1"/>
        <v>13.5</v>
      </c>
      <c r="BA30" s="30" t="s">
        <v>27</v>
      </c>
      <c r="BB30" s="36"/>
      <c r="BC30" s="36"/>
      <c r="BD30" s="36"/>
      <c r="BE30" s="36"/>
      <c r="BF30" s="36"/>
      <c r="BG30" s="36"/>
      <c r="BH30" s="36"/>
      <c r="BI30" s="37">
        <f t="shared" si="2"/>
        <v>0</v>
      </c>
      <c r="BJ30" s="42">
        <f t="shared" si="3"/>
        <v>18.5</v>
      </c>
    </row>
    <row r="31" spans="1:62" x14ac:dyDescent="0.25">
      <c r="A31" s="29">
        <v>29</v>
      </c>
      <c r="B31" s="29">
        <v>29</v>
      </c>
      <c r="C31" s="23" t="s">
        <v>72</v>
      </c>
      <c r="D31" s="30" t="s">
        <v>152</v>
      </c>
      <c r="E31" s="31">
        <v>17</v>
      </c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2">
        <f t="shared" si="0"/>
        <v>17</v>
      </c>
      <c r="T31" s="30" t="s">
        <v>72</v>
      </c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5">
        <f t="shared" si="1"/>
        <v>0</v>
      </c>
      <c r="BA31" s="30" t="s">
        <v>72</v>
      </c>
      <c r="BB31" s="36"/>
      <c r="BC31" s="36"/>
      <c r="BD31" s="36"/>
      <c r="BE31" s="36"/>
      <c r="BF31" s="36"/>
      <c r="BG31" s="36"/>
      <c r="BH31" s="36"/>
      <c r="BI31" s="37">
        <f t="shared" si="2"/>
        <v>0</v>
      </c>
      <c r="BJ31" s="42">
        <f t="shared" si="3"/>
        <v>17</v>
      </c>
    </row>
    <row r="32" spans="1:62" x14ac:dyDescent="0.25">
      <c r="A32" s="29">
        <v>30</v>
      </c>
      <c r="B32" s="29">
        <v>30</v>
      </c>
      <c r="C32" s="23" t="s">
        <v>82</v>
      </c>
      <c r="D32" s="30" t="s">
        <v>159</v>
      </c>
      <c r="E32" s="66">
        <v>8</v>
      </c>
      <c r="F32" s="66">
        <v>6</v>
      </c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2">
        <f t="shared" si="0"/>
        <v>14</v>
      </c>
      <c r="T32" s="30" t="s">
        <v>82</v>
      </c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5">
        <f t="shared" si="1"/>
        <v>0</v>
      </c>
      <c r="BA32" s="30" t="s">
        <v>82</v>
      </c>
      <c r="BB32" s="36"/>
      <c r="BC32" s="36"/>
      <c r="BD32" s="36"/>
      <c r="BE32" s="36"/>
      <c r="BF32" s="36"/>
      <c r="BG32" s="36"/>
      <c r="BH32" s="36"/>
      <c r="BI32" s="37">
        <f t="shared" si="2"/>
        <v>0</v>
      </c>
      <c r="BJ32" s="42">
        <f t="shared" si="3"/>
        <v>14</v>
      </c>
    </row>
    <row r="33" spans="1:62" x14ac:dyDescent="0.25">
      <c r="A33" s="29">
        <v>31</v>
      </c>
      <c r="B33" s="29">
        <v>31</v>
      </c>
      <c r="C33" s="23" t="s">
        <v>4</v>
      </c>
      <c r="D33" s="30" t="s">
        <v>102</v>
      </c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2">
        <f t="shared" si="0"/>
        <v>0</v>
      </c>
      <c r="T33" s="30" t="s">
        <v>4</v>
      </c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>
        <v>2</v>
      </c>
      <c r="AT33" s="33">
        <v>10</v>
      </c>
      <c r="AU33" s="33"/>
      <c r="AV33" s="33"/>
      <c r="AW33" s="33"/>
      <c r="AX33" s="33"/>
      <c r="AY33" s="33"/>
      <c r="AZ33" s="35">
        <f t="shared" si="1"/>
        <v>12</v>
      </c>
      <c r="BA33" s="30" t="s">
        <v>4</v>
      </c>
      <c r="BB33" s="36"/>
      <c r="BC33" s="36"/>
      <c r="BD33" s="36"/>
      <c r="BE33" s="36"/>
      <c r="BF33" s="36"/>
      <c r="BG33" s="36"/>
      <c r="BH33" s="36"/>
      <c r="BI33" s="37">
        <f t="shared" si="2"/>
        <v>0</v>
      </c>
      <c r="BJ33" s="42">
        <f t="shared" si="3"/>
        <v>12</v>
      </c>
    </row>
    <row r="34" spans="1:62" x14ac:dyDescent="0.25">
      <c r="A34" s="29">
        <v>32</v>
      </c>
      <c r="B34" s="29">
        <v>31</v>
      </c>
      <c r="C34" s="23" t="s">
        <v>50</v>
      </c>
      <c r="D34" s="30" t="s">
        <v>175</v>
      </c>
      <c r="E34" s="31">
        <v>6</v>
      </c>
      <c r="F34" s="31">
        <v>6</v>
      </c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2">
        <f t="shared" si="0"/>
        <v>12</v>
      </c>
      <c r="T34" s="30" t="s">
        <v>50</v>
      </c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5">
        <f t="shared" si="1"/>
        <v>0</v>
      </c>
      <c r="BA34" s="30" t="s">
        <v>50</v>
      </c>
      <c r="BB34" s="36"/>
      <c r="BC34" s="36"/>
      <c r="BD34" s="36"/>
      <c r="BE34" s="36"/>
      <c r="BF34" s="36"/>
      <c r="BG34" s="36"/>
      <c r="BH34" s="36"/>
      <c r="BI34" s="37">
        <f t="shared" si="2"/>
        <v>0</v>
      </c>
      <c r="BJ34" s="42">
        <f t="shared" si="3"/>
        <v>12</v>
      </c>
    </row>
    <row r="35" spans="1:62" x14ac:dyDescent="0.25">
      <c r="A35" s="29">
        <v>33</v>
      </c>
      <c r="B35" s="29">
        <v>33</v>
      </c>
      <c r="C35" s="23" t="s">
        <v>74</v>
      </c>
      <c r="D35" s="30" t="s">
        <v>202</v>
      </c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2">
        <f t="shared" si="0"/>
        <v>0</v>
      </c>
      <c r="T35" s="30" t="s">
        <v>74</v>
      </c>
      <c r="U35" s="33">
        <v>9</v>
      </c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5">
        <f t="shared" si="1"/>
        <v>9</v>
      </c>
      <c r="BA35" s="30" t="s">
        <v>74</v>
      </c>
      <c r="BB35" s="36"/>
      <c r="BC35" s="36"/>
      <c r="BD35" s="36"/>
      <c r="BE35" s="36"/>
      <c r="BF35" s="36"/>
      <c r="BG35" s="36"/>
      <c r="BH35" s="36"/>
      <c r="BI35" s="37">
        <f t="shared" si="2"/>
        <v>0</v>
      </c>
      <c r="BJ35" s="42">
        <f t="shared" si="3"/>
        <v>9</v>
      </c>
    </row>
    <row r="36" spans="1:62" x14ac:dyDescent="0.25">
      <c r="A36" s="29">
        <v>34</v>
      </c>
      <c r="B36" s="29">
        <v>34</v>
      </c>
      <c r="C36" s="23" t="s">
        <v>32</v>
      </c>
      <c r="D36" s="30" t="s">
        <v>123</v>
      </c>
      <c r="E36" s="31">
        <v>6</v>
      </c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2">
        <f t="shared" si="0"/>
        <v>6</v>
      </c>
      <c r="T36" s="30" t="s">
        <v>32</v>
      </c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5">
        <f t="shared" si="1"/>
        <v>0</v>
      </c>
      <c r="BA36" s="30" t="s">
        <v>32</v>
      </c>
      <c r="BB36" s="36"/>
      <c r="BC36" s="36"/>
      <c r="BD36" s="36"/>
      <c r="BE36" s="36"/>
      <c r="BF36" s="36"/>
      <c r="BG36" s="36"/>
      <c r="BH36" s="36"/>
      <c r="BI36" s="37">
        <f t="shared" si="2"/>
        <v>0</v>
      </c>
      <c r="BJ36" s="42">
        <f t="shared" si="3"/>
        <v>6</v>
      </c>
    </row>
    <row r="37" spans="1:62" x14ac:dyDescent="0.25">
      <c r="A37" s="29">
        <v>35</v>
      </c>
      <c r="B37" s="29">
        <v>35</v>
      </c>
      <c r="C37" s="23" t="s">
        <v>0</v>
      </c>
      <c r="D37" s="30" t="s">
        <v>98</v>
      </c>
      <c r="E37" s="31">
        <v>4</v>
      </c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2">
        <f t="shared" si="0"/>
        <v>4</v>
      </c>
      <c r="T37" s="30" t="s">
        <v>0</v>
      </c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5">
        <f t="shared" si="1"/>
        <v>0</v>
      </c>
      <c r="BA37" s="30" t="s">
        <v>0</v>
      </c>
      <c r="BB37" s="36"/>
      <c r="BC37" s="36"/>
      <c r="BD37" s="36"/>
      <c r="BE37" s="36"/>
      <c r="BF37" s="36"/>
      <c r="BG37" s="36"/>
      <c r="BH37" s="36"/>
      <c r="BI37" s="37">
        <f t="shared" si="2"/>
        <v>0</v>
      </c>
      <c r="BJ37" s="42">
        <f t="shared" si="3"/>
        <v>4</v>
      </c>
    </row>
    <row r="38" spans="1:62" x14ac:dyDescent="0.25">
      <c r="A38" s="29">
        <v>36</v>
      </c>
      <c r="B38" s="29">
        <v>35</v>
      </c>
      <c r="C38" s="23" t="s">
        <v>9</v>
      </c>
      <c r="D38" s="30" t="s">
        <v>105</v>
      </c>
      <c r="E38" s="31">
        <v>4</v>
      </c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2">
        <f t="shared" si="0"/>
        <v>4</v>
      </c>
      <c r="T38" s="30" t="s">
        <v>9</v>
      </c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5">
        <f t="shared" si="1"/>
        <v>0</v>
      </c>
      <c r="BA38" s="30" t="s">
        <v>9</v>
      </c>
      <c r="BB38" s="36"/>
      <c r="BC38" s="36"/>
      <c r="BD38" s="36"/>
      <c r="BE38" s="36"/>
      <c r="BF38" s="36"/>
      <c r="BG38" s="36"/>
      <c r="BH38" s="36"/>
      <c r="BI38" s="37">
        <f t="shared" si="2"/>
        <v>0</v>
      </c>
      <c r="BJ38" s="42">
        <f t="shared" si="3"/>
        <v>4</v>
      </c>
    </row>
    <row r="39" spans="1:62" x14ac:dyDescent="0.25">
      <c r="A39" s="19"/>
      <c r="B39" s="19"/>
      <c r="C39" s="19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3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3"/>
      <c r="BB39" s="2"/>
      <c r="BC39" s="2"/>
      <c r="BD39" s="2"/>
      <c r="BE39" s="2"/>
      <c r="BF39" s="2"/>
      <c r="BG39" s="2"/>
      <c r="BH39" s="2"/>
      <c r="BI39" s="2"/>
      <c r="BJ39" s="42">
        <f>SUM(BJ3:BJ38)</f>
        <v>29156.399999999994</v>
      </c>
    </row>
    <row r="40" spans="1:62" x14ac:dyDescent="0.25">
      <c r="A40" s="19"/>
      <c r="B40" s="19"/>
      <c r="C40" s="19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3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3"/>
      <c r="BB40" s="2"/>
      <c r="BC40" s="2"/>
      <c r="BD40" s="2"/>
      <c r="BE40" s="2"/>
      <c r="BF40" s="2"/>
      <c r="BG40" s="2"/>
      <c r="BH40" s="2"/>
      <c r="BI40" s="2"/>
      <c r="BJ40" s="20"/>
    </row>
    <row r="41" spans="1:62" x14ac:dyDescent="0.25">
      <c r="A41" s="19"/>
      <c r="B41" s="19"/>
      <c r="C41" s="19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3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3"/>
      <c r="BB41" s="2"/>
      <c r="BC41" s="2"/>
      <c r="BD41" s="2"/>
      <c r="BE41" s="2"/>
      <c r="BF41" s="2"/>
      <c r="BG41" s="2"/>
      <c r="BH41" s="2"/>
      <c r="BI41" s="2"/>
      <c r="BJ41" s="20"/>
    </row>
    <row r="42" spans="1:62" x14ac:dyDescent="0.25">
      <c r="A42" s="19"/>
      <c r="B42" s="19"/>
      <c r="C42" s="19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3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3"/>
      <c r="BB42" s="2"/>
      <c r="BC42" s="2"/>
      <c r="BD42" s="2"/>
      <c r="BE42" s="2"/>
      <c r="BF42" s="2"/>
      <c r="BG42" s="2"/>
      <c r="BH42" s="2"/>
      <c r="BI42" s="2"/>
      <c r="BJ42" s="20"/>
    </row>
    <row r="43" spans="1:62" x14ac:dyDescent="0.25">
      <c r="A43" s="19"/>
      <c r="B43" s="19"/>
      <c r="C43" s="19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3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3"/>
      <c r="BB43" s="2"/>
      <c r="BC43" s="2"/>
      <c r="BD43" s="2"/>
      <c r="BE43" s="2"/>
      <c r="BF43" s="2"/>
      <c r="BG43" s="2"/>
      <c r="BH43" s="2"/>
      <c r="BI43" s="2"/>
      <c r="BJ43" s="20"/>
    </row>
    <row r="44" spans="1:62" x14ac:dyDescent="0.25">
      <c r="A44" s="19"/>
      <c r="B44" s="19"/>
      <c r="C44" s="19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3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3"/>
      <c r="BB44" s="2"/>
      <c r="BC44" s="2"/>
      <c r="BD44" s="2"/>
      <c r="BE44" s="2"/>
      <c r="BF44" s="2"/>
      <c r="BG44" s="2"/>
      <c r="BH44" s="2"/>
      <c r="BI44" s="2"/>
      <c r="BJ44" s="20"/>
    </row>
    <row r="45" spans="1:62" x14ac:dyDescent="0.25">
      <c r="A45" s="19"/>
      <c r="B45" s="19"/>
      <c r="C45" s="19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3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3"/>
      <c r="BB45" s="2"/>
      <c r="BC45" s="2"/>
      <c r="BD45" s="2"/>
      <c r="BE45" s="2"/>
      <c r="BF45" s="2"/>
      <c r="BG45" s="2"/>
      <c r="BH45" s="2"/>
      <c r="BI45" s="2"/>
      <c r="BJ45" s="20"/>
    </row>
    <row r="46" spans="1:62" x14ac:dyDescent="0.25">
      <c r="A46" s="19"/>
      <c r="B46" s="19"/>
      <c r="C46" s="19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3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3"/>
      <c r="BB46" s="2"/>
      <c r="BC46" s="2"/>
      <c r="BD46" s="2"/>
      <c r="BE46" s="2"/>
      <c r="BF46" s="2"/>
      <c r="BG46" s="2"/>
      <c r="BH46" s="2"/>
      <c r="BI46" s="2"/>
      <c r="BJ46" s="20"/>
    </row>
    <row r="47" spans="1:62" x14ac:dyDescent="0.25">
      <c r="A47" s="19"/>
      <c r="B47" s="19"/>
      <c r="C47" s="19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3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3"/>
      <c r="BB47" s="2"/>
      <c r="BC47" s="2"/>
      <c r="BD47" s="2"/>
      <c r="BE47" s="2"/>
      <c r="BF47" s="2"/>
      <c r="BG47" s="2"/>
      <c r="BH47" s="2"/>
      <c r="BI47" s="2"/>
      <c r="BJ47" s="20"/>
    </row>
    <row r="48" spans="1:62" x14ac:dyDescent="0.25">
      <c r="A48" s="19"/>
      <c r="B48" s="19"/>
      <c r="C48" s="19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3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3"/>
      <c r="BB48" s="2"/>
      <c r="BC48" s="2"/>
      <c r="BD48" s="2"/>
      <c r="BE48" s="2"/>
      <c r="BF48" s="2"/>
      <c r="BG48" s="2"/>
      <c r="BH48" s="2"/>
      <c r="BI48" s="2"/>
      <c r="BJ48" s="20"/>
    </row>
    <row r="49" spans="1:62" x14ac:dyDescent="0.25">
      <c r="A49" s="19"/>
      <c r="B49" s="19"/>
      <c r="C49" s="19"/>
      <c r="D49" s="2" t="s">
        <v>225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3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3"/>
      <c r="BB49" s="2"/>
      <c r="BC49" s="2"/>
      <c r="BD49" s="2"/>
      <c r="BE49" s="2"/>
      <c r="BF49" s="2"/>
      <c r="BG49" s="2"/>
      <c r="BH49" s="2"/>
      <c r="BI49" s="2"/>
      <c r="BJ49" s="20"/>
    </row>
    <row r="50" spans="1:62" x14ac:dyDescent="0.25">
      <c r="A50" s="19"/>
      <c r="B50" s="19"/>
      <c r="C50" s="19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3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3"/>
      <c r="BB50" s="2"/>
      <c r="BC50" s="2"/>
      <c r="BD50" s="2"/>
      <c r="BE50" s="2"/>
      <c r="BF50" s="2"/>
      <c r="BG50" s="2"/>
      <c r="BH50" s="2"/>
      <c r="BI50" s="2"/>
      <c r="BJ50" s="20"/>
    </row>
    <row r="51" spans="1:62" x14ac:dyDescent="0.25">
      <c r="A51" s="19"/>
      <c r="B51" s="19"/>
      <c r="C51" s="19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3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3"/>
      <c r="BB51" s="2"/>
      <c r="BC51" s="2"/>
      <c r="BD51" s="2"/>
      <c r="BE51" s="2"/>
      <c r="BF51" s="2"/>
      <c r="BG51" s="2"/>
      <c r="BH51" s="2"/>
      <c r="BI51" s="2"/>
      <c r="BJ51" s="20"/>
    </row>
    <row r="52" spans="1:62" x14ac:dyDescent="0.25">
      <c r="A52" s="19"/>
      <c r="B52" s="19"/>
      <c r="C52" s="19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3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3"/>
      <c r="BB52" s="2"/>
      <c r="BC52" s="2"/>
      <c r="BD52" s="2"/>
      <c r="BE52" s="2"/>
      <c r="BF52" s="2"/>
      <c r="BG52" s="2"/>
      <c r="BH52" s="2"/>
      <c r="BI52" s="2"/>
      <c r="BJ52" s="20"/>
    </row>
    <row r="53" spans="1:62" x14ac:dyDescent="0.25">
      <c r="A53" s="19"/>
      <c r="B53" s="19"/>
      <c r="C53" s="19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3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3"/>
      <c r="BB53" s="2"/>
      <c r="BC53" s="2"/>
      <c r="BD53" s="2"/>
      <c r="BE53" s="2"/>
      <c r="BF53" s="2"/>
      <c r="BG53" s="2"/>
      <c r="BH53" s="2"/>
      <c r="BI53" s="2"/>
      <c r="BJ53" s="20"/>
    </row>
    <row r="54" spans="1:62" x14ac:dyDescent="0.25">
      <c r="A54" s="19"/>
      <c r="B54" s="19"/>
      <c r="C54" s="19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3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3"/>
      <c r="BB54" s="2"/>
      <c r="BC54" s="2"/>
      <c r="BD54" s="2"/>
      <c r="BE54" s="2"/>
      <c r="BF54" s="2"/>
      <c r="BG54" s="2"/>
      <c r="BH54" s="2"/>
      <c r="BI54" s="2"/>
      <c r="BJ54" s="20"/>
    </row>
    <row r="55" spans="1:62" x14ac:dyDescent="0.25">
      <c r="A55" s="19"/>
      <c r="B55" s="19"/>
      <c r="C55" s="19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3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3"/>
      <c r="BB55" s="2"/>
      <c r="BC55" s="2"/>
      <c r="BD55" s="2"/>
      <c r="BE55" s="2"/>
      <c r="BF55" s="2"/>
      <c r="BG55" s="2"/>
      <c r="BH55" s="2"/>
      <c r="BI55" s="2"/>
      <c r="BJ55" s="20"/>
    </row>
    <row r="56" spans="1:62" x14ac:dyDescent="0.25">
      <c r="A56" s="19"/>
      <c r="B56" s="19"/>
      <c r="C56" s="19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3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3"/>
      <c r="BB56" s="2"/>
      <c r="BC56" s="2"/>
      <c r="BD56" s="2"/>
      <c r="BE56" s="2"/>
      <c r="BF56" s="2"/>
      <c r="BG56" s="2"/>
      <c r="BH56" s="2"/>
      <c r="BI56" s="2"/>
      <c r="BJ56" s="20"/>
    </row>
    <row r="57" spans="1:62" x14ac:dyDescent="0.25">
      <c r="A57" s="19"/>
      <c r="B57" s="19"/>
      <c r="C57" s="19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3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3"/>
      <c r="BB57" s="2"/>
      <c r="BC57" s="2"/>
      <c r="BD57" s="2"/>
      <c r="BE57" s="2"/>
      <c r="BF57" s="2"/>
      <c r="BG57" s="2"/>
      <c r="BH57" s="2"/>
      <c r="BI57" s="2"/>
      <c r="BJ57" s="20"/>
    </row>
    <row r="58" spans="1:62" x14ac:dyDescent="0.25">
      <c r="A58" s="19"/>
      <c r="B58" s="19"/>
      <c r="C58" s="19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3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3"/>
      <c r="BB58" s="2"/>
      <c r="BC58" s="2"/>
      <c r="BD58" s="2"/>
      <c r="BE58" s="2"/>
      <c r="BF58" s="2"/>
      <c r="BG58" s="2"/>
      <c r="BH58" s="2"/>
      <c r="BI58" s="2"/>
      <c r="BJ58" s="20"/>
    </row>
    <row r="59" spans="1:62" x14ac:dyDescent="0.25">
      <c r="A59" s="19"/>
      <c r="B59" s="19"/>
      <c r="C59" s="19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3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3"/>
      <c r="BB59" s="2"/>
      <c r="BC59" s="2"/>
      <c r="BD59" s="2"/>
      <c r="BE59" s="2"/>
      <c r="BF59" s="2"/>
      <c r="BG59" s="2"/>
      <c r="BH59" s="2"/>
      <c r="BI59" s="2"/>
      <c r="BJ59" s="20"/>
    </row>
    <row r="60" spans="1:62" x14ac:dyDescent="0.25">
      <c r="A60" s="19"/>
      <c r="B60" s="19"/>
      <c r="C60" s="19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3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3"/>
      <c r="BB60" s="2"/>
      <c r="BC60" s="2"/>
      <c r="BD60" s="2"/>
      <c r="BE60" s="2"/>
      <c r="BF60" s="2"/>
      <c r="BG60" s="2"/>
      <c r="BH60" s="2"/>
      <c r="BI60" s="2"/>
      <c r="BJ60" s="20"/>
    </row>
    <row r="61" spans="1:62" x14ac:dyDescent="0.25">
      <c r="A61" s="19"/>
      <c r="B61" s="19"/>
      <c r="C61" s="19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3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3"/>
      <c r="BB61" s="2"/>
      <c r="BC61" s="2"/>
      <c r="BD61" s="2"/>
      <c r="BE61" s="2"/>
      <c r="BF61" s="2"/>
      <c r="BG61" s="2"/>
      <c r="BH61" s="2"/>
      <c r="BI61" s="2"/>
      <c r="BJ61" s="20"/>
    </row>
    <row r="62" spans="1:62" x14ac:dyDescent="0.25">
      <c r="A62" s="19"/>
      <c r="B62" s="19"/>
      <c r="C62" s="19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3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3"/>
      <c r="BB62" s="2"/>
      <c r="BC62" s="2"/>
      <c r="BD62" s="2"/>
      <c r="BE62" s="2"/>
      <c r="BF62" s="2"/>
      <c r="BG62" s="2"/>
      <c r="BH62" s="2"/>
      <c r="BI62" s="2"/>
      <c r="BJ62" s="20"/>
    </row>
    <row r="63" spans="1:62" x14ac:dyDescent="0.25">
      <c r="A63" s="19"/>
      <c r="B63" s="19"/>
      <c r="C63" s="19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3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3"/>
      <c r="BB63" s="2"/>
      <c r="BC63" s="2"/>
      <c r="BD63" s="2"/>
      <c r="BE63" s="2"/>
      <c r="BF63" s="2"/>
      <c r="BG63" s="2"/>
      <c r="BH63" s="2"/>
      <c r="BI63" s="2"/>
      <c r="BJ63" s="20"/>
    </row>
    <row r="64" spans="1:62" x14ac:dyDescent="0.25">
      <c r="A64" s="19"/>
      <c r="B64" s="19"/>
      <c r="C64" s="19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3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3"/>
      <c r="BB64" s="2"/>
      <c r="BC64" s="2"/>
      <c r="BD64" s="2"/>
      <c r="BE64" s="2"/>
      <c r="BF64" s="2"/>
      <c r="BG64" s="2"/>
      <c r="BH64" s="2"/>
      <c r="BI64" s="2"/>
      <c r="BJ64" s="20"/>
    </row>
    <row r="65" spans="1:62" x14ac:dyDescent="0.25">
      <c r="A65" s="19"/>
      <c r="B65" s="19"/>
      <c r="C65" s="19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3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3"/>
      <c r="BB65" s="2"/>
      <c r="BC65" s="2"/>
      <c r="BD65" s="2"/>
      <c r="BE65" s="2"/>
      <c r="BF65" s="2"/>
      <c r="BG65" s="2"/>
      <c r="BH65" s="2"/>
      <c r="BI65" s="2"/>
      <c r="BJ65" s="20"/>
    </row>
  </sheetData>
  <sortState ref="B3:BJ298">
    <sortCondition descending="1" ref="BJ3:BJ298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3</vt:i4>
      </vt:variant>
    </vt:vector>
  </HeadingPairs>
  <TitlesOfParts>
    <vt:vector size="9" baseType="lpstr">
      <vt:lpstr>SL-generale</vt:lpstr>
      <vt:lpstr>SL-giovani</vt:lpstr>
      <vt:lpstr>SL-canadese</vt:lpstr>
      <vt:lpstr>Discesa - generale</vt:lpstr>
      <vt:lpstr>Discesa - giovani</vt:lpstr>
      <vt:lpstr>Discesa - canadese</vt:lpstr>
      <vt:lpstr>'Discesa - generale'!Area_stampa</vt:lpstr>
      <vt:lpstr>'SL-canadese'!Area_stampa</vt:lpstr>
      <vt:lpstr>'SL-giovani'!Area_stampa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romana.vilimovska</dc:creator>
  <cp:lastModifiedBy>Romana Vilimovska</cp:lastModifiedBy>
  <cp:lastPrinted>2017-11-29T10:00:14Z</cp:lastPrinted>
  <dcterms:created xsi:type="dcterms:W3CDTF">2012-03-06T08:25:16Z</dcterms:created>
  <dcterms:modified xsi:type="dcterms:W3CDTF">2017-11-29T11:26:36Z</dcterms:modified>
</cp:coreProperties>
</file>